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C:\PROJEKTI\37_JESENICE\45_OPREMA\02_POPIS\"/>
    </mc:Choice>
  </mc:AlternateContent>
  <xr:revisionPtr revIDLastSave="0" documentId="13_ncr:1_{D5A37E10-7AEC-42E7-9E42-41D8D57FB817}" xr6:coauthVersionLast="47" xr6:coauthVersionMax="47" xr10:uidLastSave="{00000000-0000-0000-0000-000000000000}"/>
  <workbookProtection workbookAlgorithmName="SHA-512" workbookHashValue="laJezZC/hYVZZkHoyKATtUVkjWW8RFjk1UXur6RoRwTNXk4uQKlIv4GzDNZKl/alXWwhshdMqS8m2HmHF3ri7Q==" workbookSaltValue="GRGvIuYP7KFXAtpjyfqy7w==" workbookSpinCount="100000" lockStructure="1"/>
  <bookViews>
    <workbookView xWindow="34547" yWindow="614" windowWidth="25607" windowHeight="16478" tabRatio="809" xr2:uid="{00000000-000D-0000-FFFF-FFFF00000000}"/>
  </bookViews>
  <sheets>
    <sheet name="Uvod in rekapitulacija" sheetId="31" r:id="rId1"/>
    <sheet name="Splošne opombe" sheetId="32" r:id="rId2"/>
    <sheet name="V.1 VARNOSTNE OMARE IN TEHNIKA" sheetId="45" r:id="rId3"/>
  </sheets>
  <externalReferences>
    <externalReference r:id="rId4"/>
  </externalReferences>
  <definedNames>
    <definedName name="Excel_BuiltIn_Print_Titles_1">"#REF!"</definedName>
    <definedName name="Excel_BuiltIn_Print_Titles_1_1">NA()</definedName>
    <definedName name="Excel_BuiltIn_Print_Titles_1_1_1">'[1]G_Tehnološka oprema kuhinje'!#REF!</definedName>
    <definedName name="_xlnm.Print_Area" localSheetId="1">'Splošne opombe'!$A$1:$C$92</definedName>
    <definedName name="_xlnm.Print_Area" localSheetId="0">'Uvod in rekapitulacija'!$A$1:$F$50</definedName>
    <definedName name="_xlnm.Print_Area" localSheetId="2">'V.1 VARNOSTNE OMARE IN TEHNIKA'!$A$1:$F$128</definedName>
    <definedName name="su_montdela">#REF!</definedName>
    <definedName name="SU_NABAVAMAT">#REF!</definedName>
    <definedName name="SU_ZEMDELA">#REF!</definedName>
    <definedName name="TABLE_1">NA()</definedName>
    <definedName name="TABLE_2_1">NA()</definedName>
    <definedName name="TABLE_3_1">NA()</definedName>
    <definedName name="TABLE_4_1">NA()</definedName>
    <definedName name="TABLE_5_1">NA()</definedName>
    <definedName name="TABLE_6_1">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8" i="45" l="1"/>
  <c r="D39" i="31" s="1"/>
  <c r="D40" i="31" s="1"/>
  <c r="F126" i="45"/>
  <c r="F112" i="45"/>
  <c r="F107" i="45"/>
  <c r="F93" i="45"/>
  <c r="F88" i="45"/>
  <c r="F65" i="45"/>
  <c r="F60" i="45"/>
  <c r="F46" i="45"/>
  <c r="F32" i="45"/>
  <c r="F74" i="45"/>
  <c r="F18" i="45"/>
  <c r="D41" i="31" l="1"/>
  <c r="D42" i="31" s="1"/>
</calcChain>
</file>

<file path=xl/sharedStrings.xml><?xml version="1.0" encoding="utf-8"?>
<sst xmlns="http://schemas.openxmlformats.org/spreadsheetml/2006/main" count="289" uniqueCount="215">
  <si>
    <t>1.</t>
  </si>
  <si>
    <t>2.</t>
  </si>
  <si>
    <t>4.</t>
  </si>
  <si>
    <t>5.</t>
  </si>
  <si>
    <t>kpl</t>
  </si>
  <si>
    <t>3.</t>
  </si>
  <si>
    <t>6.</t>
  </si>
  <si>
    <t>7.</t>
  </si>
  <si>
    <t>8.</t>
  </si>
  <si>
    <t>9.</t>
  </si>
  <si>
    <t>10.</t>
  </si>
  <si>
    <t>11.</t>
  </si>
  <si>
    <t>12.</t>
  </si>
  <si>
    <t>13.</t>
  </si>
  <si>
    <t>Enota</t>
  </si>
  <si>
    <t>Zap. Št.</t>
  </si>
  <si>
    <t>Opis del in elementov</t>
  </si>
  <si>
    <t>Vrednost</t>
  </si>
  <si>
    <t>Količina</t>
  </si>
  <si>
    <t>Cena / enoto</t>
  </si>
  <si>
    <t>Opomba:</t>
  </si>
  <si>
    <t>Objekt:</t>
  </si>
  <si>
    <t>PRENOVA IN DOZIDAVA SREDNJE ŠOLE JESENICE</t>
  </si>
  <si>
    <t>Investitor:</t>
  </si>
  <si>
    <t>Srednja šola Jesenice, Ulica bratov Rupar 2, 4270 Jesenice</t>
  </si>
  <si>
    <t>REKAPITULACIJA</t>
  </si>
  <si>
    <t>Cena (EUR)</t>
  </si>
  <si>
    <t>22 % DDV</t>
  </si>
  <si>
    <t>SPLOŠNE OPOMBE K POPISU</t>
  </si>
  <si>
    <t>Splošne opombe veljajo skupno za vse postavke in vrste del! Upoštevati pri izdelavi ponudbe in kasneje pri samem izvajanju del oz. dobavi opreme - veljajo kot sestavni del postavk.</t>
  </si>
  <si>
    <t>Poleg tukaj navedenih opomb je potrebno v ceni in pri izvedbi upoštevati tudi opombe navedene pri posameznih postavkah oz. vrstah del.</t>
  </si>
  <si>
    <t>Ponudnik - izvajalec - dobavitelj opreme del mora  v ponudbi in pri izvajanju del oz. dobavi opreme upoštevati splošna določila in zakonodajo veljavno v RS.</t>
  </si>
  <si>
    <t>Vgrajeni material oz. dobavljena oprema mora ustrezati veljavnim normativom in predpisanim standardom ter ustrezati kvaliteti določeni z veljavno področno zakonodajo ter projektom oz. razpisom. Ponudnik to dokaže s predložitvijo izjav o skladnosti in ustreznih certifikatov pred vgrajevanjem oz. dobavo opreme, pridobitev teh listin mora biti vkalkulirana v cenah po enoti.</t>
  </si>
  <si>
    <t>Elementov popisa (opisi, formule, količine, specifikacije, itd.) ni dovoljeno spreminjati brez soglasja naročnika. Nedovoljene spremembe ponudbenega popisa niso veljavne. Šteje se, da popis in ponudba veljata v originalni, s strani naročnika predani obliki. V primeru ugotovitve napake v popisu (npr. napaka v formuli) je ponudnik dolžan o tem pravočasno obvesti naročnika, ki poskrbi za popravek razpisne dokumentacije.</t>
  </si>
  <si>
    <t>Popis tvori celoto skupaj z grafičnim in teksualnim delom načrta oz. projektne dokumentacije (če je ta na voljo), zato ga je potrebno brati skupaj s celotnim načrtom (grafike, tehnična poročila)</t>
  </si>
  <si>
    <t>Pri izdelavi ponudbe za posamezne postavke pregledati kompletno tehnično dokumentacijo z vsemi načrti (če je ta na voljo).</t>
  </si>
  <si>
    <t>Kjer relevantno - vse izmere je potrebno preveriti po posameznih projektih in na terenu, v primeru nejasnosti se posvetovati s projektantom (oz. pooblaščenim predstavnikom naročnika) in nadzorom.</t>
  </si>
  <si>
    <t>Ponudnik - izvajalec - dobavitelj opreme lahko povsod, kjer je naveden proizvajalec ali blagovna znamka zahtevanega blaga, ponudi drugo enakovredno blago drugega proizvajalca ali druge blagovne znamke, pod pogojem, da je takšno blago vsaj enakih ali boljših tehničnih karakteristik in funkcionalnosti. Dokazno breme enakovrednosti je na strani ponudnika, pri čemer mora enakovrednost pred vgradnjo predhodno pisno potrditi odgovorni projektant in naročnik!</t>
  </si>
  <si>
    <t xml:space="preserve">Podroben tehnični opis opreme in elementov z jasno navedenimi robnimi pogoji je podan v nadaljevanju. Negativna odstopanja od razpisanih tehničnih zmogljivosti, učinkovitosti in kakovosti opreme, materiala in del niso sprejemljiva, saj se razpisane obravnavajo kot najmanjše potrebne. </t>
  </si>
  <si>
    <t xml:space="preserve">Ponudnik - izvajalec - dobavitelj opreme mora predvidena dela oz. dobavo opreme izvesti v zahtevani kvaliteti in lahko vgrajuje samo materiale in opremo, ki ima ustrezne ateste in certifikate (potrdila o skladnosti) ter je potrjena tudi s strani predstavnika investitorja. </t>
  </si>
  <si>
    <t xml:space="preserve">Nobeno naročilo ponujene opreme ne more biti sprovedeno, dokler ni s strani investitorja pooblaščenih oseb izvedena preverba ustreznosti in ta tudi pisno potrjena. </t>
  </si>
  <si>
    <t>Vsi finalni  materiali in obdelave se izvajajo na podlagi predhodno potrjenih  vzorcev s strani projektanta in naročnika.</t>
  </si>
  <si>
    <t>Za posamezne sklope elementov opreme se pred izvedbo izdela vzorčni element iz katerega morajo biti razvidne vse njegove (projektirane) značilnosti.</t>
  </si>
  <si>
    <t>Pri tipskih elementih so možna minimalna odstopanja v merah, vendar mora odstopanja predhodno potrditi projektant - arhitekt (oz. pooblaščen predstavnik naročnika).</t>
  </si>
  <si>
    <t xml:space="preserve">Ponudnik - izvajalec - dobavitelj opreme se mora držati navodil proizvajalca opreme za postavitev te opreme in sicer tako, da se po izvedbi zagonov pridobi dogovorjena garancija. </t>
  </si>
  <si>
    <t>14.</t>
  </si>
  <si>
    <t>Vgrajena oprema in material mora biti do dobave neuporabljena, nova, v originalni embalaži in opremljena z zahtevano dokazno dokumentacijo.</t>
  </si>
  <si>
    <t>15.</t>
  </si>
  <si>
    <t xml:space="preserve">Ponudnik - izvajalec - dobavitelj opreme je dolžan izvesti preizkusni pogon posameznih elementov opreme ali sistemov po opravljeni izvedbi oz. dobavi in pisnem obvestilu investitorju, da je oprema ali sistem pripravljen za preizkusni pogon. </t>
  </si>
  <si>
    <t xml:space="preserve">Preizkusni pogon se izvrši v sodelovanju z predstavniki tehničnih služb naročnika, poblaščenim serviserjem vgrajenih naprav, izvajalcem električnih napeljav, CNS in investitorjem po načinu, ki ga določa izvajalska pogodba (standard) oziroma jo predstavi investitor. </t>
  </si>
  <si>
    <t>16.</t>
  </si>
  <si>
    <t xml:space="preserve">Ponudnik - izvajalec - dobavitelj opreme mora upoštevati stroške za pridobivanje vseh potrebnih soglasij in mnenj, vse meritve kvalitete in projektiranih parametrov vgrajenih materialov in naprav, vsa atestna dokumentacija, garancije in potrdila o vgrajenih materialih oz. napravah. </t>
  </si>
  <si>
    <t>17.</t>
  </si>
  <si>
    <t>V vsaki ceni in za komplet je zajeti vsa potrebna dela za gotove montirane in finalno obdelane izdelke oz. opremo -  brez dodatnih del. Kjer relevantno - tudi z izdelavo vse montažne in delavniške tehnične dokumentacije, detajlov izvedbe, katerih potrditev je zagotoviti s strani projektanta (oz. pooblaščenega predstavnika naročnika). V ceni vseh postavk je zajeti še vse ostalo iz razpisnih pogojev, kar s tem popisom ni zajeto.</t>
  </si>
  <si>
    <t>Konstrukcijski oz. nosilni elementi (police, regali, omare ipd.) morajo ustrezati predvideni obremenitvi in zahtevam glede na področne standarde, za pravilno dimenzioniranje in ustrezno vgradnjo odgovarja ponudnik - izvajalec - dobavitelj opreme.</t>
  </si>
  <si>
    <t>18.</t>
  </si>
  <si>
    <t xml:space="preserve"> -   </t>
  </si>
  <si>
    <t>nabavo, dobavo in montažo vse navedene opreme in materialov razen če drugače opisano;</t>
  </si>
  <si>
    <t>vse potrebno delo;</t>
  </si>
  <si>
    <t>vsa potrebna pomožna sredstva za vgrajevanje na objektu kot so lestve, odri in podobno, izdelavo, uporabo in demontažo vseh delovnih odrov (za ves čas izvajanja del);</t>
  </si>
  <si>
    <t>usklajevanje z osnovnim načrtom in posvetovanje s projektantom, nadzornikom, investitorjem, naročnikom;</t>
  </si>
  <si>
    <t>terminsko usklajevanje del z ostalimi izvajalci na objektu;</t>
  </si>
  <si>
    <t>plačilo prispevka za odvoz na deponijo odpadnega materiala;</t>
  </si>
  <si>
    <t>manipulativne in režijske stroške, kot tudi stroški koordinacije, kar velja tudi za odpravo napak v garancijski dobi;</t>
  </si>
  <si>
    <t>izdelavo vseh potrebnih detajlov in dopolnih del, katera je potrebno izvesti za dokončanje posameznih del, tudi če potrebni detajli in niso podrobno navedeni in opisani v popisu del, in so ta dopolnila nujna za pravilno funkcioniranje posameznih sistemov in elementov objekta oz. opreme;</t>
  </si>
  <si>
    <t>preizkušanje kvalitete za vse materiale in opremo, ki se vgrajuje oz. dobavlja in dokazovanje kvalitete z atesti;</t>
  </si>
  <si>
    <t>ves potrebni glavni, pomožni, pritrdilni, tesnilni in vezni material;</t>
  </si>
  <si>
    <t>preboje (rezanje, vrtanje in preboji sten in plošč) in požarno zaprtje prebojev manjših od Ø150 mm - kjer relevantno;</t>
  </si>
  <si>
    <t>merjenje na objektu, pred pričetkom izdelave posameznih elementov oz. dobave opreme - kjer relevantno;</t>
  </si>
  <si>
    <t>popravilo nekvalitetno izvedenih del oziroma zamenjava elementov oz. dobavljene opreme;</t>
  </si>
  <si>
    <t>izdelavo in izrez odprtin za vgradnjo inštalacijskih in drugih elementov ;</t>
  </si>
  <si>
    <t>izdelavo vseh izračunov vezanih na izdelavo elementov, potrebnih za doseganje predpisanih zahtev;</t>
  </si>
  <si>
    <t>ustrezno izobraževanje vzdrževalcev objekta za manjša popravila oz. vzdrževanja</t>
  </si>
  <si>
    <t>izdelavo oz. dobavo originalnih navodil za uporabo in vzdrževanje opreme v slovenskem jeziku;</t>
  </si>
  <si>
    <t>izdelavo dokazne dokumentacije v 2 (dveh) izvodih, združene v fasciklu z označenimi registri poglavij vključujoč:</t>
  </si>
  <si>
    <t>a) izjave,</t>
  </si>
  <si>
    <t>b) certifikate o ustreznosti z atesti za vgrajene materiale in opremo,</t>
  </si>
  <si>
    <t>c) zapisnike preizkusov, meritev, ipd.,</t>
  </si>
  <si>
    <t>d) navodila za uporabo in vzdrževanje,</t>
  </si>
  <si>
    <t>e) garancijske liste,</t>
  </si>
  <si>
    <t>f) seznam dobaviteljev opreme in servisov.</t>
  </si>
  <si>
    <t>Dokumentacija mora biti vložena v prozorne ovitke, ustrezno zaporedno označena, oštevilčena in predana investitorju pred tehničnim pregledom oz. primopredajo.</t>
  </si>
  <si>
    <t>zavarovanje vgrajene opreme in elementov pred onesnaževanjem in poškodbami do primopredaje izvedenih del oz. opreme investitorju.</t>
  </si>
  <si>
    <t>19.</t>
  </si>
  <si>
    <t>Vsi jekleni elementi (četudi ni v načrtu ali popisu del posebej označeno) morajo biti primerno protikorozijsko zaščiteni (npr. vroče cinkanje in barvanje v RAL po izboru projektanta - arhitekta (oz. pooblaščenega predstavnika naročnika) ali drugo zahtevano zaščito za jeklene konstrukcije) tako, da je zagotovljen garancijski rok in življenjska doba, ki jo zahteva investitor.</t>
  </si>
  <si>
    <t>20.</t>
  </si>
  <si>
    <t>Vsi kovinski elementi morajo biti ozemljeni. Prav tako morajo biti ozemljeni naprave in drugi elementi opreme skladno z navodili proizvajalca.</t>
  </si>
  <si>
    <t>V.</t>
  </si>
  <si>
    <t>21.</t>
  </si>
  <si>
    <t>Vključen prikaz delovanja naprav in pripomočkov ter poučitev uporabnika o uporabi naprav in pripomočkov (min. 8 ur).</t>
  </si>
  <si>
    <t>Izvesti ozemljitev vsej kovinskih elementov.</t>
  </si>
  <si>
    <t>Ponudnik - izvajalec - dobavitelj opreme je dolžan pred oddajo ponudbe opraviti ogled lokacije gradnje oz. vgradnje / dobave opreme in naprav. Z oddajo ponudbe ponudnik - izvajalec - dobavitelj opreme potrjuje, da mu je lokacija gradnje  vgradnje / dobave opreme in naprav poznana in da je to upošteval v ponudbeni ceni.</t>
  </si>
  <si>
    <t>Preveriti število kosov in morebitna neskladja med različnimi deli dokumentacije (npr. popis, tehnično poročilo, sheme oz. risbe) razrešiti v sodelovanju z arhitektom oz. predstavnikom naročnika.</t>
  </si>
  <si>
    <t>vsa potrebna pripravljalna dela, organizacijo gradbišča oz. delovišča in manipulativne stroške;</t>
  </si>
  <si>
    <t>vse potrebne transporte, skladiščenja na gradbišču oz. delovišču, notranjega (horizontalnega in vertikalnega) transporta na gradbišču oz. delovišču (ne glede na težo ali zahtevnost), vključno z delovnimi odri, napravami za dviganje bremen, delovnimi košarami ipd.;</t>
  </si>
  <si>
    <t>stroške elektrike, toplote, vode, razsvetljave in ostale stroške v času gradnje oz. izvajanja del;</t>
  </si>
  <si>
    <t>zaključna dela na objektu oz. gradbišču oz. delovišču s strani ponudnika in njegovih podizvajalcev, z odvozom odvečnega materiala in odpadnega materiala na deponijo ter čiščenje objekta zaradi svojih del med gradnjo in po končani gradnji oz. izvajanju del;</t>
  </si>
  <si>
    <t>izvedbo predpisanih ukrepov varstva pri delu in varstva pred požarom, ki jih mora ponudnik obvezno upoštevati ter vso potrebno higijensko tehnično preventivno zaščito delavcev na objektu oz. gradbišču oz. delovišču;</t>
  </si>
  <si>
    <t>zavarovanje ponudbenih del v gradnji, delavcev in materiala na objektu oz. gradbišču oz. delovišču v času izvajanja del;</t>
  </si>
  <si>
    <t>skladiščenje materiala na objektu oz. gradbišču oz. delovišču;</t>
  </si>
  <si>
    <t>popravilo eventuelno povzročene škode ostalim izvajalcem na gradbišču oz. delovišču;</t>
  </si>
  <si>
    <t>izdelavo vseh delavniških risb za izvedbo in potrebne detajle ter jih uskladiti z arhitektom oz. projektantom oz. predstavnikom naročnika;</t>
  </si>
  <si>
    <t xml:space="preserve">ENOTNA CENA MORA VSEBOVATI - v smiselnem obsegu glede na predmet gradnje oz. izvajanja dela ali dobave opreme
(Pri formuliranju enotnih cen in višine faktorja na urne postavke te ponudbe, je potrebno upoštevati naslednja dela): </t>
  </si>
  <si>
    <t>Cena za posamezno postavko zajema dobavo, dostavo, vnos in montažo oz. postavitev. Pri strojih in napravah tudi priklop v delovanje.</t>
  </si>
  <si>
    <t xml:space="preserve">Ponudnik - izvajalec - dobavitelj opreme mora pred naročilom opreme v pogodbeno določenih rokih pripraviti in predstavniku naročnika ter nadzorniku posredovati celotno tehnično dokumentacijo za vse ponujene izdelke. Iz tehnične dokumentacije morajo biti razvidne njihove karakteristike, ki se morajo ujemati s karakteristikami navedenimi v specifikaciji naročnika. </t>
  </si>
  <si>
    <t>Ponudnik - izvajalec - dobavitelj opreme ponudi opremo ob upoštevanju določb ter zahtev iz Uredbe o zelenem javnem naročanju (Ur.l. RS, št. 51/17, 64/19, 121/21, 132/23, 43/25), z vsemi prilogami, da upošteva temeljne okoljske zahteve za pohištvo 
in doseže cilj določen v 2. odstavku 6. člena Uredbe o zelenem javnem naročanju, v
točki 10:
- delež lesa ali lesnih tvoriv v pohištvu znaša najmanj 70 % prostornine uporabljenih materialov za izdelavo pohištva.
točki 7 in 8:
- osebni in prenosni računalniki, preklopni tablični računalniki, elektronski prikazovalniki ter mobilni in pametni telefoni so uvrščeni v najvišji energijski razred, ki je dostopen na trgu;
- delež opreme za zajem, obdelavo in prikaz slik, ki so uvrščeni v najvišji energijski razred, dostopen na trgu, znaša najmanj 85 % vseh artiklov;</t>
  </si>
  <si>
    <t>Način dokazovanja:
- predložitev tehnične dokumentacije proizvajalca 
- ustrezno dokazilo, iz katerega izhaja, da so izpolnjene zahteve
Kot ustrezno dokazilo šteje npr. okoljski znak tipa I ali III, originalna tehnična dokumentacija, poročilo o preizkusu neodvisne akreditirane institucije ipd.</t>
  </si>
  <si>
    <t>POSEBNE ZAHTEVE</t>
  </si>
  <si>
    <t>Les in materiali na njegovi osnovi morajo izvirati iz zakonitih virov.
Plastični deli s težo enako ali večjo od 50 g ne smejo vsebovati dodatkov materialov, ki lahko ovirajo recikliranje.
Premaz lesa ali plastični ali kovinski deli ne smejo vsebovati aziridina, kromovih (VI) spojin, več kot 5 % teže hlapnih organskih spojin (HOS) in nevarnih snovi, za katere velja eno ali več naslednjih standardnih opozoril, stavkov za nevarnost ali previdnostnih stavkov iz zakona, ki ureja kemikalije, ali Uredbe (ES) št. 1272/2008-27.
Izhajanje prostega formaldehida iz lesnih tvoriv ne sme biti višja od 8 mg/100 g suhe snovi oz. skladno z najnovejšimi zahtevami, ki jih opredeljujeje zakonodaja.
Adhezivi ali lepila, ki se uporabljajo pri sestavljanju pohištva, ne smejo vsebovati več kot 10 % mase hlapnih organskih spojin (HOS) oz. skladno z najnovejšimi zahtevami, ki jih opredeljujeje zakonodaja.
Embalaža mora biti:
– iz materiala, ki ga je mogoče enostavno reciklirati, ali
– iz materialov, ki temeljijo na obnovljivih virih.</t>
  </si>
  <si>
    <t>Projektant:</t>
  </si>
  <si>
    <t>ADZ d.o.o., peričeva ulica 52, 1000 Ljubljana</t>
  </si>
  <si>
    <t>Pooblaščeni arhitekt:</t>
  </si>
  <si>
    <t>Mitja Zorc, univ.dipl.inž.arh.</t>
  </si>
  <si>
    <t>Sodelavci:</t>
  </si>
  <si>
    <t>Aleš Korpič, univ.dipl.inž.arh.</t>
  </si>
  <si>
    <t>Katja Ševerkar, univ.dipl.inž.arh.</t>
  </si>
  <si>
    <t>Sanja Škrinjar Zorc, univ.dipl.inž.arh.</t>
  </si>
  <si>
    <t>Številka projekta:</t>
  </si>
  <si>
    <t>37-22</t>
  </si>
  <si>
    <t>Številka načrta:</t>
  </si>
  <si>
    <t>37-22-A-04</t>
  </si>
  <si>
    <t>Načrt:</t>
  </si>
  <si>
    <t>1.4 - Načrt opreme za šolo in telovadnico</t>
  </si>
  <si>
    <t>Načrt arhitekture</t>
  </si>
  <si>
    <t>Datum popisa:</t>
  </si>
  <si>
    <t>V prostoru specializirana učilnica - "kovačnica" (T.K.19) v kleti stavbe telovadnice - območje strojnih delavnic</t>
  </si>
  <si>
    <t>V prostoru specializirana učilnica - "varilnica" (T.K.20) v kleti stavbe telovadnice - območje strojnih delavnic</t>
  </si>
  <si>
    <t>SO_5 - Odsesovalne roke nad varilnimi mizami</t>
  </si>
  <si>
    <t>Vključen ves montažni in drobni material ter vsa dela, potrebna za namestitev odsesovalnih rok v prostor in funkcionalno delujoče stanje.</t>
  </si>
  <si>
    <t>VARNOSTNE OMARE IN TEHNIKA</t>
  </si>
  <si>
    <t>VARNOSTNE OMARE IN TEHNIKA skupaj:</t>
  </si>
  <si>
    <t>varnostne omare in tehnika se namestijo v prostorih naravoslovnega sklopa - 1N stavbe šole, kabinetu likovnega izražanja - 2N šole in v specializirane učilnice - strojne delavnice v K stavbe telovadnice.</t>
  </si>
  <si>
    <t>Odsesovalna roka nad varilnimi mizami, komplet sestavljen iz nosilne konzole (jeklena konstrukcija, protikorozijsko zaščitena, prašno barvana / lakirana), fleksibilne cevi fi 150mm, priključne cevi in spojke za povezavo na instalacijo tehnološkega odzračevanja, nape za odsesovanje. Primerno za odsesovanje hlapov, plinov, prahu in drobnih delcev, ki nastanejo pri varjenju. Vsi elementi negorljivi in certificirani za namen uporabe na varilnih mestih. Odsesovalna roka - cev - samonosne konstrukcije (vgrajene vzmeti v fleksibilno cev), z možnostjo prilagajanja položaja, možnost zasuka za 360°, enostavno upravljanje z eno roko.
Dolžina cevi 3 m (pred naročilom oz. izvedbo preveriti ustreznost glede na zasnovo / izvedbo varilnih kabin in pozicijo varilne mize). Montaža na steno (zidana stena iz silikatnih zidakov visoke gostote) ob varilnih kabinah.
Vključno s podaljški, evt. reducirnimi / prilagoditvenimi kosi, spojnim in drugim materialom za priklop na predpripravljeno instalacijo tehnološkega prezračevanja / odsesovanja.
Napa z zaščitno mrežico.</t>
  </si>
  <si>
    <t>Kot npr.: Odsesovalna roka s fleksibilno cevjo, z vključeno napo in zaščitno mrežico, Kemper (ali enakovredno)</t>
  </si>
  <si>
    <t>VARNOSTNE OMARE IN TEHNIKA V PROSTORIH NARAVOSLOVNEGA SKLOPA - ŠOLA 1N in KABINETA LIKOVNEGA POUKA - ŠOLA 2N</t>
  </si>
  <si>
    <t>VARNOSTNE OMARE IN TEHNIKA V PROSTORIH SPECIALIZIRANIH UČILNIC - STROJNIH DELAVNIC - TELOVADNICA K</t>
  </si>
  <si>
    <t>Odsesovalne roke nad delovnimi mesti v laboratoriju</t>
  </si>
  <si>
    <t>Dobava, vnos, montaža, namestitev odsesovalnih rok nad varilnimi mizami, vključno s povezavo / priklopom na predpripravljeno instalacijo tehnološkega prezračevanja / odesovanja, priklop v delovanje</t>
  </si>
  <si>
    <t>V prostorih:
- Učilnica fizike (S.1N.21): 1x (nad demonstracijskim pultom)
- Učilnica kemije (S.1N.23): 1x nad demonstracijskim pultom, 8x nad delovnim pultom
- Pripravljalnica kemije (laboratorij - digestorij, S.1N.24): 2x nad delovnim pultom
- Likovni kabinet (S.2N.26): 1x nad delovno mizo</t>
  </si>
  <si>
    <t>Dobava, vnos, montaža, namestitev odsesovalnih rok nad delovnimi mesti v laboratoriju in primerljivih drugih prostorih, vključno s povezavo / priklopom na predpripravljeno instalacijo tehnološkega prezračevanja / odesovanja, priklop v delovanje</t>
  </si>
  <si>
    <t>Postavka vključuje tudi demontažo spuščenega stropa (plošče in akustična izolacija) v območju montaže, pritrjevanje stropnega nosilca v nosilno stropno konstrukcijo, pazljivo izvedbo odprtin v ploščah spuščenega stropa (lesno cementne plošče, z vgradnjo pokrivne rozete in evt. druge potrebne prilagoditve, ponovno montažo spuščenega stropa.</t>
  </si>
  <si>
    <t>Kot npr. Odsesovalna roka za laboratorij (Source extractor for Laboratory), Asecos (ali enakovredno)</t>
  </si>
  <si>
    <t>Odsesovalna roka nad delovnimi mesti v laboratoriju (in primerljivih drugih prostorih), komplet sestavljen iz nosilca za montažo na strop (jeklena pločevina, prašno barvano oz. alu, eloksirano), kanalov fi 75 mm (več segmentov, alu, eloksirano), povezovalnih kolen z možnostjo enostavnega prilagajanja položaja kanalov, odsesovalna napa kupolaste oblike (PMMA, transparentno).
Primerno za odsesovanje hlapov, plinov, ki nastanejo pri izvajanju delovnih - izobraževalnih procesov v šoli. Vsi elementi negorljivi in certificirani za namen uporabe na laboratorijskih delovnih mestih. 
Odsesovalna roka - cev - samonosne konstrukcije (vgrajene vzmeti v segmente cevi oz. fleksibilno cev), z možnostjo prilagajanja položaja, možnost zasuka za 360°, enostavno upravljanje z roko.
Dolžine elementov oz. kompleta odsesovalne roke primerne za montažo na strop (strop na višini 3,42 m od tlaka) in delo na laboratorijskem pultu (delovna površina pulta 90 cm od tlaka). Pred naročilom oz. izvedbo preveriti ustreznost glede na zasnovo / izvedbo in pozicijo laboratorijskih / demonstracijskih pultov. Montaža na strop (lesena CLT medetažna plošča).
Vključno s podaljški, evt. reducirnimi / prilagoditvenimi kosi, spojnim in drugim materialom za priklop na predpripravljeno instalacijo tehnološkega prezračevanja / odsesovanja. Kanali prezračevanja fi 100mm. EX izvedba iz PPs-el.</t>
  </si>
  <si>
    <t>K01a - Varnostna omara za hrambo kislin / baz</t>
  </si>
  <si>
    <t>Dobava, vnos, montaža, namestitev varnostne omare za hrambo kislin in baz v laboratoriju in primerljivih drugih prostorih, vključno s povezavo / priklopom na predpripravljeno instalacijo tehnološkega prezračevanja / odesovanja, priklop v delovanje</t>
  </si>
  <si>
    <t>V prostoru:
- Pripravljalnica kemije (laboratorij - digestorij, S.1N.24): 1x</t>
  </si>
  <si>
    <t>Dim.: cca. š = 60 cm x g = 60 cm x v = 197 (200) cm</t>
  </si>
  <si>
    <t>Vrata, dvodelna, odpiranje levo (do 180°), z varnostno cilindrično ključavnico</t>
  </si>
  <si>
    <t>Na vrhu z nastavkom za priklop na instalacijo tehnološkega prezračevanja (fi 75 mm) in elementom za dovod zraka</t>
  </si>
  <si>
    <t>Opremljeno s standardnimi opozorilnimi nalepkami.</t>
  </si>
  <si>
    <t>Skladno z EN 16121 / 16122</t>
  </si>
  <si>
    <t>Dobava, vnos, montaža, namestitev varnostne omare za hrambo kemikalij / nevarnih snovi v laboratoriju in primerljivih drugih prostorih, vključno s povezavo / priklopom na predpripravljeno instalacijo tehnološkega prezračevanja / odesovanja, priklop v delovanje</t>
  </si>
  <si>
    <t>5 izvlečnih predalov / police, poseben predelek (zaprta omarica)  za hrambo fluorovodikove kisline, max. obremenitev 25 kg / predal</t>
  </si>
  <si>
    <t>4 izvlečni predali / police, na dnu lovilna posoda, 
max. obremenitev 25 kg / predal</t>
  </si>
  <si>
    <t>Omara iz jeklene pločevine, prašno barvane, barva siva (cca. RAL 7035), večtočkovna inox nasadila in okovje, podnožje omare z možnostjo višinske regulacije (nivelirne noge ali ustrezno)
Predali / izvlečna polica prevlečeni s PP melaminsko smolo, predelek za fuorovodikovo kislino prevlečeno s PE melaminsko smolo)</t>
  </si>
  <si>
    <t>Varnostna omara za hrambo kislin in baz v hermetično zaprtih ločenih predelkih, prezračevana, robustna, za dolgotrajno varno uporabo</t>
  </si>
  <si>
    <t>Varnostna omara za hrambo kemikalij / nevarnih snovi, prezračevana, ognjevarna - odpornost na ogenj 90 min, robustna, za dolgotrajno varno uporabo</t>
  </si>
  <si>
    <t>Vse iz jeklene pločevine, prašno barvane, barva siva (cca. RAL 7035), večtočkovna inox nasadila in okovje, podnožje omare z možnostjo višinske regulacije (nivelirne noge ali ustrezno)</t>
  </si>
  <si>
    <t>Skladno z EN 16121 / 16122, EN 14470-1, ATEX II 2 G Ex h IIC T6 Gb</t>
  </si>
  <si>
    <t>Vrata, odpiranje levo oz. desno (do 90°), z varnostno cilindrično ključavnico, z mehanizmom za držanje vrat v odprtem položaju za lažji in varnejši izvlek predalov</t>
  </si>
  <si>
    <t>Vključno s podaljški, evt. reducirnimi / prilagoditvenimi kosi, spojnim in drugim materialom za priklop na predpripravljeno instalacijo tehnološkega prezračevanja / odsesovanja. EX izvedba iz PPs-el.
Izvedba ozemljitve.</t>
  </si>
  <si>
    <t>Dim.: cca. š = 60 cm x g = 62 cm x v = 197 (200) cm</t>
  </si>
  <si>
    <t>V prostorih:
- Pripravljalnica kemije (laboratorij - digestorij, S.1N.24): 2x (1x levo odpiranje vrat, 1x desno odpiranje vrat)
- Likovni kabinet (S.2N.26): 2x (1x levo odpiranje vrat, 1x desno odpiranje vrat)</t>
  </si>
  <si>
    <t>K01b - Varnostna omara za hrambo kemikalij / nevarnih snovi</t>
  </si>
  <si>
    <t>K01c - Varnostna omara za hrambo jeklenke UNP / propana</t>
  </si>
  <si>
    <t>Dobava, vnos, montaža, namestitev varnostne omare za hrambo jeklenke UNP / propana v laboratoriju in primerljivih drugih prostorih, vključno s povezavo / priklopom na predpripravljeno instalacijo tehnološkega prezračevanja / odesovanja, priklop v delovanje</t>
  </si>
  <si>
    <t>V prostorih:
- Pripravljalnica kemije (laboratorij - digestorij, S.1N.24): 1x</t>
  </si>
  <si>
    <t>Varnostna omara za hrambo jeklenke UNP / propana, prezračevana, ognjevarna - odpornost na ogenj 90 min, robustna, za dolgotrajno varno uporabo</t>
  </si>
  <si>
    <t>Dim.: cca. š = 60 cm x g = 62 cm x v = 205 cm</t>
  </si>
  <si>
    <t>Prostor za min. 1 veliko jeklenko UNP / propana (standardna jeklenka 35 kg - 87 l)</t>
  </si>
  <si>
    <t>Vrata, odpiranje desno (do 180°), z varnostno cilindrično ključavnico, 
z izvlečno klančino za lažje nameščanje jeklenke plina,
z jermenom za varnostno pritrditev jeklenke, z nosilci za namestitev ventilov ipd. za regulacijo in povezavo na instalacijo plina (predpripravljena mesta za uvod cevi v varnostno omaro)</t>
  </si>
  <si>
    <t>Kot npr. Varnostna omara za hrambo kislin in baz, SL-CLASSIC Model SL.196.060.MH, Asecos (ali enakovredno)</t>
  </si>
  <si>
    <t>Priklop jeklenke UNP / propana na centralni razvod plina (z regulacijo)</t>
  </si>
  <si>
    <t>Vključno s cevmi, podaljški, evt. reducirnimi / prilagoditvenimi kosi, spojnim in drugim materialom za priklop na predpripravljeno instalacijo plina. Izvedba in priklop v delovanje.
Vključno z izvedbo odprtin za prehod instalacije v varnostno omaro, s požarno in zrakotesno zatesnitvijo prebojev.</t>
  </si>
  <si>
    <t>K0D2 - Varnostna omara za hrambo dveh jeklenk UNP / propana</t>
  </si>
  <si>
    <t>Dobava, vnos, montaža, namestitev varnostne omare za hrambo dveh jeklenk UNP / propana v specializiranih učilnicah - strojnih delavnicah, vključno s povezavo / priklopom na predpripravljeno instalacijo tehnološkega prezračevanja / odesovanja, priklop v delovanje</t>
  </si>
  <si>
    <t>Prostor za 2 veliki jeklenki UNP / propana (standardna jeklenka 35 kg - 87 l)</t>
  </si>
  <si>
    <t>Vrata, odpiranje desno / levo (do 180°), z varnostno cilindrično ključavnico, z izvlečno klančino za lažje nameščanje jeklenk plina,
z jermenom za varnostno pritrditev jeklenk, z nosilci za namestitev ventilov ipd. za regulacijo in povezavo na instalacijo plina (predpripravljena mesta za uvod cevi v varnostno omaro)</t>
  </si>
  <si>
    <t>Skladno z EN 16121 / 16122, EN 14470-2</t>
  </si>
  <si>
    <t>Vključno s podaljški, evt. reducirnimi / prilagoditvenimi kosi, spojnim in drugim materialom za priklop na predpripravljeno instalacijo tehnološkega prezračevanja / odsesovanja. 
Izvedba ozemljitve.</t>
  </si>
  <si>
    <t>Kot npr. Varnostna omara za jeklenke UNP / propana, G-ULTIMATE-90 Model G90.205.060.2F/2F.R, Asecos (ali enakovredno)</t>
  </si>
  <si>
    <t>Kot npr. varnostna omara za jeklenke UNP / propana, G-ULTIMATE-90 Model G90.205.060, Asecos (ali enakovredno)</t>
  </si>
  <si>
    <t>Kot npr. Varnostna omara za hrambo kemikalij / nevarnih snovi, S-CLASSIC-90 Model S90.196.060.WDAS, Asecos (ali enakovredno)</t>
  </si>
  <si>
    <t>Priklop jeklenk UNP / propana na centralni razvod plina (z regulacijo)</t>
  </si>
  <si>
    <t>Izvedba priklopa jeklenke UNP / propana (standardna jeklenka 35 kg - 87 l) v varnostni omari poz. K01c. Vgradnja ventilov za regulacijo, prilagoditev tlaka za centralni razvod plina do delovnih mest v laboratoriju / učilnicah. Centralni razvod že predpripravljen. Merilniki za nadzor tlaka v jeklenki in centralnem razvodu. Vranostni / zaporni ventil za izklop plina. Fleksibilna cev za neposreden priklop jeklenke.
Uporaba materialov ustrezna požarni odpornosti in drugim varnostnim zahtevam - glej tudi poz. K01c.
V povezavi z detektorjem plina (vgrajeno v varnostno omaro).</t>
  </si>
  <si>
    <t>Kompletna vgradnja elementov za priklop skupaj 4 jeklenk UNP / propana v 2 varnostnih omarah s priklopom na predpripravljen centralni razvod plina, izvedba in priklop v delovanje</t>
  </si>
  <si>
    <t>Kompletna vgradnja elementov za priklop jeklenke UNP / propana v varnostno omaro s priklopom na predpripravljen centralni razvod plina, izvedba in priklop v delovanje</t>
  </si>
  <si>
    <t>K0D3 - Varnostna omara za hrambo jeklenke acetilena</t>
  </si>
  <si>
    <t>Dobava, vnos, montaža, namestitev varnostne omare za hrambo  jeklenke acetilena v specializiranih učilnicah - strojnih delavnicah, vključno s povezavo / priklopom na predpripravljeno instalacijo tehnološkega prezračevanja / odesovanja, priklop v delovanje</t>
  </si>
  <si>
    <t>Varnostna omara za hrambo jeklenke acetilena, prezračevana, ognjevarna - odpornost na ogenj 90 min, robustna, za dolgotrajno varno uporabo</t>
  </si>
  <si>
    <t>Vrata, odpiranje desno (do 180°), z varnostno cilindrično ključavnico, z izvlečno klančino za lažje nameščanje jeklenk plina,
z jermenom za varnostno pritrditev jeklenk, z nosilci za namestitev ventilov ipd. za regulacijo in povezavo na instalacijo plina (predpripravljena mesta za uvod cevi v varnostno omaro)</t>
  </si>
  <si>
    <t>Kot npr. Varnostna omara za jeklenko acetilena, G-ULTIMATE-90 Model G90.205.060.2F.R, Asecos (ali enakovredno)</t>
  </si>
  <si>
    <t>Prostor za 2 jeklenki acetilena (standardna jeklenka 50 l) - predvidena namestitev ene jeklenke</t>
  </si>
  <si>
    <t>Priklop jeklenke acetilena na centralni razvod plina (z regulacijo)</t>
  </si>
  <si>
    <t>Izvedba priklopa jeklenk UNP / propana (standardna jeklenka 35 kg - 87 l) v varnostni omari poz. K0D2. Vgradnja ventilov za regulacijo, prilagoditev tlaka za centralni razvod plina do delovnih mest v kovačnici. Centralni razvod že predpripravljen. Merilniki za nadzor tlaka v jeklenki in centralnem razvodu. Vranostni / zaporni ventil za izklop plina. Fleksibilna cev za neposreden priklop jeklenke.
Uporaba materialov ustrezna požarni odpornosti in drugim varnostnim zahtevam - glej tudi poz. KOD2.
V povezavi z detektorjem plina (vgrajeno v varnostno omaro).</t>
  </si>
  <si>
    <t>Izvedba priklopa jeklenke acetilena (standardna jeklenka 50 l) v varnostni omari poz. K0D3. Vgradnja ventilov za regulacijo, prilagoditev tlaka za centralni razvod plina do delovnih mest v varilnicih. Centralni razvod že predpripravljen. Merilniki za nadzor tlaka v jeklenki in centralnem razvodu. Vranostni / zaporni ventil za izklop plina. Fleksibilna cev za neposreden priklop jeklenke.
Uporaba materialov ustrezna požarni odpornosti in drugim varnostnim zahtevam - glej tudi poz. KOD3.
V povezavi z detektorjem plina (vgrajeno v varnostno omaro).</t>
  </si>
  <si>
    <t>Kompletna vgradnja elementov za priklop jeklenke acetilena v varnostni omari s priklopom na predpripravljen centralni razvod plina, izvedba in priklop v delovanje</t>
  </si>
  <si>
    <t>K0D5 - Varnostna omara za hrambo emulzij in čistil</t>
  </si>
  <si>
    <t>Dobava, vnos, montaža, namestitev varnostne omare za hrambo emulzij in čistil</t>
  </si>
  <si>
    <t>V prostoru "skladišče materiala" (T.K.28) v kleti stavbe telovadnice - območje strojnih delavnic</t>
  </si>
  <si>
    <t>Vse iz jeklene pločevine, prašno barvane, barva siva (cca. RAL 7035), korpus in notranjost antracit siva (RAL 7016), večtočkovna inox nasadila in okovje, podnožje omare z možnostjo višinske regulacije (nivelirne noge ali ustrezno)</t>
  </si>
  <si>
    <t>Omara z naravnim prezračevanjem, odprtine na korpusu omare, na vrhu z nastavkom za možnost priklopa na instalacijo tehnološkega prezračevanja (fi 75 mm) in elementom za dovod zraka</t>
  </si>
  <si>
    <t>Skladno z EN 16121 / 16122, ognjevarni predelek skladno z EN 14470-1 (tip 30), TRGS 510</t>
  </si>
  <si>
    <t>Varnostna omara za hrambo emulzij in čistil, z vstavljenim ognjevarnim predelkom (omarico) za hrambo vnetljivih snovi - odpornost na ogenj 30 min, robustna, za dolgotrajno varno uporabo</t>
  </si>
  <si>
    <t xml:space="preserve">Vrata, dvokrilna, odpiranje levo oz. desno (do 90°), z varnostno cilindrično ključavnico,
Ognjevarni predelek (omarica) z dvokrilnimi vrati s samozapiralom </t>
  </si>
  <si>
    <t>2 polici, 1 perforirana podloga, na dnu lovilna posoda, 
max. obremenitev 100 kg / polico,
Ognjevarni predelek (omarica) z lovilno posodo</t>
  </si>
  <si>
    <t>Izvedba ozemljitve.</t>
  </si>
  <si>
    <t>Dim.: cca. š = 106 x g = 52 cm x v = 195 (200) cm</t>
  </si>
  <si>
    <t>Kot npr. Varnostna omara za hrambo kemikalij, CS-CLASSIC-F Model CS.195.105.F incl. Type 30 safety box, Asecos (ali enakovredno)</t>
  </si>
  <si>
    <t>marec 2026 (05.03.2026)</t>
  </si>
  <si>
    <t>sklop</t>
  </si>
  <si>
    <t>SKUPAJ SKLOP V. BREZ DDV:</t>
  </si>
  <si>
    <t>SKUPAJ SKLOP V. Z DDV:</t>
  </si>
  <si>
    <t>V.1</t>
  </si>
  <si>
    <t>POPIS OPREME - TIPSKI ELEMENTI - V. SKLOP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</si>
</sst>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2">
    <numFmt numFmtId="7" formatCode="#,##0.00\ &quot;€&quot;;\-#,##0.00\ &quot;€&quot;"/>
    <numFmt numFmtId="41" formatCode="_-* #,##0_-;\-* #,##0_-;_-* &quot;-&quot;_-;_-@_-"/>
    <numFmt numFmtId="44" formatCode="_-* #,##0.00\ &quot;€&quot;_-;\-* #,##0.00\ &quot;€&quot;_-;_-* &quot;-&quot;??\ &quot;€&quot;_-;_-@_-"/>
    <numFmt numFmtId="43" formatCode="_-* #,##0.00_-;\-* #,##0.00_-;_-* &quot;-&quot;??_-;_-@_-"/>
    <numFmt numFmtId="164" formatCode="_-* #,##0\ _€_-;\-* #,##0\ _€_-;_-* &quot;-&quot;\ _€_-;_-@_-"/>
    <numFmt numFmtId="165" formatCode="_-* #,##0.00\ _€_-;\-* #,##0.00\ _€_-;_-* &quot;-&quot;??\ _€_-;_-@_-"/>
    <numFmt numFmtId="166" formatCode="_-* #,##0.00\ _S_I_T_-;\-* #,##0.00\ _S_I_T_-;_-* &quot;-&quot;??\ _S_I_T_-;_-@_-"/>
    <numFmt numFmtId="167" formatCode="_-* #,##0.00\ &quot;SIT&quot;_-;\-* #,##0.00\ &quot;SIT&quot;_-;_-* &quot;-&quot;??\ &quot;SIT&quot;_-;_-@_-"/>
    <numFmt numFmtId="168" formatCode="#,##0.00&quot; &quot;[$€-424];[Red]&quot;-&quot;#,##0.00&quot; &quot;[$€-424]"/>
    <numFmt numFmtId="169" formatCode="#,##0.00&quot; SIT &quot;;\-#,##0.00&quot; SIT &quot;;&quot; -&quot;#&quot; SIT &quot;;@\ "/>
    <numFmt numFmtId="170" formatCode="#,##0.00&quot;       &quot;;\-#,##0.00&quot;       &quot;;&quot; -&quot;#&quot;       &quot;;@\ "/>
    <numFmt numFmtId="171" formatCode="#,##0.00&quot;    &quot;;\-#,##0.00&quot;    &quot;;&quot; -&quot;#&quot;    &quot;;@\ "/>
    <numFmt numFmtId="172" formatCode="dd/mm/yyyy"/>
    <numFmt numFmtId="173" formatCode="#,##0&quot;       &quot;;\-#,##0&quot;       &quot;;&quot; -       &quot;;@\ "/>
    <numFmt numFmtId="174" formatCode="_-* #,##0.00\ _S_I_T_-;\-* #,##0.00\ _S_I_T_-;_-* \-??\ _S_I_T_-;_-@_-"/>
    <numFmt numFmtId="175" formatCode="_-* #,##0.00&quot; SIT&quot;_-;\-* #,##0.00&quot; SIT&quot;_-;_-* \-??&quot; SIT&quot;_-;_-@_-"/>
    <numFmt numFmtId="176" formatCode="General_)"/>
    <numFmt numFmtId="177" formatCode="_-* #,##0.00\ _€_-;\-* #,##0.00\ _€_-;_-* \-??\ _€_-;_-@_-"/>
    <numFmt numFmtId="178" formatCode="#,##0\ &quot;SIT&quot;;\-#,##0\ &quot;SIT&quot;"/>
    <numFmt numFmtId="179" formatCode="#,##0\ &quot;SIT&quot;;[Red]\-#,##0\ &quot;SIT&quot;"/>
    <numFmt numFmtId="180" formatCode="_-* #,##0\ _S_I_T_-;\-* #,##0\ _S_I_T_-;_-* &quot;- &quot;_S_I_T_-;_-@_-"/>
    <numFmt numFmtId="181" formatCode="#,##0.00\ [$EUR];\-#,##0.00\ [$EUR]"/>
    <numFmt numFmtId="182" formatCode="&quot; &quot;* #,##0.00&quot;  € &quot;;&quot; &quot;* &quot;(&quot;#,##0.00&quot;) € &quot;;&quot; &quot;* &quot;-&quot;#&quot;  € &quot;;&quot; &quot;@&quot; &quot;"/>
    <numFmt numFmtId="183" formatCode="0.0%"/>
    <numFmt numFmtId="184" formatCode="_(* #,##0.00_);_(* \(#,##0.00\);_(* &quot;-&quot;??_);_(@_)"/>
    <numFmt numFmtId="185" formatCode="[$SIT]\ #,##0.00;[Red][$SIT]\ #,##0.00"/>
    <numFmt numFmtId="186" formatCode="_(&quot;$&quot;* #,##0.00_);_(&quot;$&quot;* \(#,##0.00\);_(&quot;$&quot;* &quot;-&quot;??_);_(@_)"/>
    <numFmt numFmtId="187" formatCode="[$-424]d\.\ mmmm\ yyyy"/>
    <numFmt numFmtId="188" formatCode="[$-424]0"/>
    <numFmt numFmtId="189" formatCode="0\ &quot;m&quot;"/>
    <numFmt numFmtId="190" formatCode="0&quot; m&quot;"/>
    <numFmt numFmtId="191" formatCode="&quot;SIT &quot;#,##0\ ;&quot;(SIT &quot;#,##0\)"/>
    <numFmt numFmtId="192" formatCode="&quot;$&quot;#,##0\ ;&quot;($&quot;#,##0\)"/>
    <numFmt numFmtId="193" formatCode="_(&quot;$&quot;* #,##0_);_(&quot;$&quot;* \(#,##0\);_(&quot;$&quot;* &quot;-&quot;_);_(@_)"/>
    <numFmt numFmtId="194" formatCode="_-* #,##0.00&quot; €&quot;_-;\-* #,##0.00&quot; €&quot;_-;_-* \-??&quot; €&quot;_-;_-@_-"/>
    <numFmt numFmtId="195" formatCode="0&quot; kos&quot;"/>
    <numFmt numFmtId="196" formatCode="&quot; € &quot;#,##0.00\ ;&quot;-€ &quot;#,##0.00\ ;&quot; € -&quot;#\ ;@\ "/>
    <numFmt numFmtId="197" formatCode="&quot;SIT&quot;#,##0_);&quot;(SIT&quot;#,##0\)"/>
    <numFmt numFmtId="198" formatCode="_-[$€-2]\ * #,##0.00_-;\-[$€-2]\ * #,##0.00_-;_-[$€-2]\ * &quot;-&quot;??_-"/>
    <numFmt numFmtId="199" formatCode="_-* #,##0.00\ [$€-1]_-;\-* #,##0.00\ [$€-1]_-;_-* \-??\ [$€-1]_-"/>
    <numFmt numFmtId="200" formatCode="_(* #,##0_);_(* \(#,##0\);_(* \-_);_(@_)"/>
    <numFmt numFmtId="201" formatCode="_-* #,##0.00\ _k_n_-;\-* #,##0.00\ _k_n_-;_-* \-??\ _k_n_-;_-@_-"/>
    <numFmt numFmtId="202" formatCode="#,#00"/>
    <numFmt numFmtId="203" formatCode="&quot;$&quot;#,##0\ ;\(&quot;$&quot;#,##0\)"/>
    <numFmt numFmtId="204" formatCode="0.00_)"/>
    <numFmt numFmtId="205" formatCode="_-&quot;€&quot;\ * #,##0.00_-;\-&quot;€&quot;\ * #,##0.00_-;_-&quot;€&quot;\ * &quot;-&quot;??_-;_-@_-"/>
    <numFmt numFmtId="206" formatCode="_-* #,##0.00_-;\-* #,##0.00_-;_-* \-??_-;_-@_-"/>
    <numFmt numFmtId="207" formatCode="mmmm\ d&quot;, &quot;yyyy"/>
    <numFmt numFmtId="208" formatCode="_-* #,##0.00\ [$€-1]_-;\-* #,##0.00\ [$€-1]_-;_-* &quot;-&quot;??\ [$€-1]_-"/>
    <numFmt numFmtId="209" formatCode="&quot;SIT &quot;#,##0_);&quot;(SIT &quot;#,##0\)"/>
    <numFmt numFmtId="210" formatCode="_-* #,##0.00\ [$€]_-;\-* #,##0.00\ [$€]_-;_-* \-??\ [$€]_-;_-@_-"/>
    <numFmt numFmtId="211" formatCode="_ * #,##0.00_-\ _S_L_T_ ;_ * #,##0.00\-\ _S_L_T_ ;_ * &quot;-&quot;??_-\ _S_L_T_ ;_ @_ "/>
    <numFmt numFmtId="212" formatCode="&quot;DM&quot;#,##0.00;[Red]&quot;-DM&quot;#,##0.00"/>
    <numFmt numFmtId="213" formatCode="m\o\n\th\ d\,\ yyyy"/>
    <numFmt numFmtId="214" formatCode="&quot;On&quot;;&quot;On&quot;;&quot;Off&quot;"/>
    <numFmt numFmtId="215" formatCode="_ * #,##0.00_-\ &quot;SLT&quot;_ ;_ * #,##0.00\-\ &quot;SLT&quot;_ ;_ * &quot;-&quot;??_-\ &quot;SLT&quot;_ ;_ @_ "/>
    <numFmt numFmtId="216" formatCode="_-&quot;€ &quot;* #,##0.00_-;&quot;-€ &quot;* #,##0.00_-;_-&quot;€ &quot;* \-??_-;_-@_-"/>
    <numFmt numFmtId="217" formatCode="0\ &quot;kos&quot;"/>
    <numFmt numFmtId="218" formatCode="#."/>
    <numFmt numFmtId="219" formatCode="&quot;L.&quot;\ #,##0;[Red]\-&quot;L.&quot;\ #,##0"/>
    <numFmt numFmtId="220" formatCode="_-* #,##0\ _S_I_T_-;\-* #,##0\ _S_I_T_-;_-* \-??\ _S_I_T_-;_-@_-"/>
    <numFmt numFmtId="221" formatCode="_(* #,##0.00_);_(* \(#,##0.00\);_(* \-??_);_(@_)"/>
  </numFmts>
  <fonts count="209">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family val="2"/>
      <charset val="238"/>
    </font>
    <font>
      <sz val="11"/>
      <name val="Arial"/>
      <family val="2"/>
      <charset val="238"/>
    </font>
    <font>
      <sz val="10"/>
      <name val="Arial"/>
      <family val="2"/>
    </font>
    <font>
      <sz val="10"/>
      <name val="Arial CE"/>
      <family val="2"/>
      <charset val="238"/>
    </font>
    <font>
      <sz val="10"/>
      <name val="Arial CE"/>
      <charset val="238"/>
    </font>
    <font>
      <sz val="10"/>
      <name val="Arial CE"/>
      <family val="2"/>
    </font>
    <font>
      <sz val="10"/>
      <name val="Arial CE"/>
    </font>
    <font>
      <sz val="10"/>
      <name val="Times New Roman CE"/>
      <family val="1"/>
      <charset val="238"/>
    </font>
    <font>
      <sz val="10"/>
      <name val="Arial"/>
      <family val="2"/>
      <charset val="1"/>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1"/>
      <color indexed="8"/>
      <name val="Calibri"/>
      <family val="2"/>
      <charset val="238"/>
    </font>
    <font>
      <sz val="11"/>
      <color indexed="8"/>
      <name val="Arial"/>
      <family val="2"/>
      <charset val="238"/>
    </font>
    <font>
      <b/>
      <sz val="15"/>
      <color indexed="48"/>
      <name val="Calibri"/>
      <family val="2"/>
      <charset val="238"/>
    </font>
    <font>
      <b/>
      <sz val="13"/>
      <color indexed="48"/>
      <name val="Calibri"/>
      <family val="2"/>
      <charset val="238"/>
    </font>
    <font>
      <b/>
      <sz val="11"/>
      <color indexed="48"/>
      <name val="Calibri"/>
      <family val="2"/>
      <charset val="238"/>
    </font>
    <font>
      <b/>
      <sz val="18"/>
      <color indexed="48"/>
      <name val="Cambria"/>
      <family val="2"/>
      <charset val="238"/>
    </font>
    <font>
      <sz val="10"/>
      <color indexed="8"/>
      <name val="Arial Narrow"/>
      <family val="2"/>
      <charset val="238"/>
    </font>
    <font>
      <sz val="11"/>
      <name val="Arial Narrow CE"/>
      <family val="2"/>
      <charset val="238"/>
    </font>
    <font>
      <sz val="12"/>
      <name val="Times New Roman"/>
      <family val="1"/>
      <charset val="238"/>
    </font>
    <font>
      <sz val="11"/>
      <color indexed="59"/>
      <name val="Calibri"/>
      <family val="2"/>
      <charset val="238"/>
    </font>
    <font>
      <sz val="11"/>
      <color indexed="8"/>
      <name val="Times New Roman"/>
      <family val="1"/>
      <charset val="238"/>
    </font>
    <font>
      <b/>
      <sz val="11"/>
      <color indexed="60"/>
      <name val="Calibri"/>
      <family val="2"/>
      <charset val="238"/>
    </font>
    <font>
      <u/>
      <sz val="11"/>
      <color indexed="12"/>
      <name val="Calibri"/>
      <family val="2"/>
      <charset val="238"/>
    </font>
    <font>
      <sz val="12"/>
      <name val="Times New Roman"/>
      <family val="1"/>
      <charset val="1"/>
    </font>
    <font>
      <sz val="11"/>
      <color indexed="8"/>
      <name val="Arial"/>
      <family val="2"/>
      <charset val="1"/>
    </font>
    <font>
      <b/>
      <sz val="11"/>
      <color indexed="10"/>
      <name val="Calibri"/>
      <family val="2"/>
      <charset val="238"/>
    </font>
    <font>
      <sz val="10"/>
      <name val="Mangal"/>
      <family val="2"/>
      <charset val="238"/>
    </font>
    <font>
      <sz val="9"/>
      <name val="Futura Prins"/>
      <charset val="238"/>
    </font>
    <font>
      <sz val="9"/>
      <name val="Futura Prins"/>
      <charset val="1"/>
    </font>
    <font>
      <b/>
      <sz val="15"/>
      <color indexed="62"/>
      <name val="Calibri"/>
      <family val="2"/>
      <charset val="238"/>
    </font>
    <font>
      <b/>
      <sz val="13"/>
      <color indexed="62"/>
      <name val="Calibri"/>
      <family val="2"/>
      <charset val="238"/>
    </font>
    <font>
      <b/>
      <sz val="11"/>
      <color indexed="62"/>
      <name val="Calibri"/>
      <family val="2"/>
      <charset val="238"/>
    </font>
    <font>
      <b/>
      <sz val="11"/>
      <name val="Arial CE"/>
      <family val="2"/>
      <charset val="238"/>
    </font>
    <font>
      <sz val="12"/>
      <name val="Times New Roman CE"/>
      <family val="1"/>
      <charset val="238"/>
    </font>
    <font>
      <sz val="10"/>
      <color indexed="8"/>
      <name val="Times New Roman"/>
      <family val="1"/>
      <charset val="238"/>
    </font>
    <font>
      <sz val="10"/>
      <name val="MS Sans Serif"/>
      <family val="2"/>
      <charset val="238"/>
    </font>
    <font>
      <sz val="11"/>
      <color indexed="19"/>
      <name val="Calibri"/>
      <family val="2"/>
      <charset val="238"/>
    </font>
    <font>
      <sz val="10"/>
      <name val="Courier New"/>
      <family val="1"/>
      <charset val="238"/>
    </font>
    <font>
      <sz val="11"/>
      <name val="Futura Prins"/>
      <charset val="238"/>
    </font>
    <font>
      <sz val="11"/>
      <name val="Futura Prins"/>
      <charset val="1"/>
    </font>
    <font>
      <b/>
      <sz val="18"/>
      <color indexed="62"/>
      <name val="Cambria"/>
      <family val="2"/>
      <charset val="238"/>
    </font>
    <font>
      <sz val="11"/>
      <color indexed="8"/>
      <name val="Arial"/>
      <family val="2"/>
    </font>
    <font>
      <sz val="11"/>
      <color indexed="8"/>
      <name val="Arial CE1"/>
      <charset val="238"/>
    </font>
    <font>
      <sz val="11"/>
      <name val="Arial Narrow CE"/>
      <charset val="238"/>
    </font>
    <font>
      <sz val="12"/>
      <name val="Times New Roman"/>
      <family val="1"/>
    </font>
    <font>
      <sz val="10"/>
      <color indexed="24"/>
      <name val="Arial"/>
      <family val="2"/>
      <charset val="238"/>
    </font>
    <font>
      <sz val="9"/>
      <name val="Futura Prins"/>
    </font>
    <font>
      <sz val="10"/>
      <name val="Courier"/>
      <family val="1"/>
      <charset val="238"/>
    </font>
    <font>
      <sz val="11"/>
      <name val="Futura Prins"/>
    </font>
    <font>
      <sz val="10"/>
      <name val="Century Gothic"/>
      <family val="2"/>
      <charset val="238"/>
    </font>
    <font>
      <sz val="12"/>
      <name val="Courier"/>
      <family val="1"/>
      <charset val="238"/>
    </font>
    <font>
      <sz val="11"/>
      <name val="Times New Roman"/>
      <family val="1"/>
      <charset val="238"/>
    </font>
    <font>
      <sz val="10"/>
      <name val="Arial"/>
      <family val="2"/>
      <charset val="204"/>
    </font>
    <font>
      <u/>
      <sz val="10"/>
      <color indexed="12"/>
      <name val="Arial CE"/>
      <charset val="238"/>
    </font>
    <font>
      <sz val="10"/>
      <name val="Verdana"/>
      <family val="2"/>
      <charset val="238"/>
    </font>
    <font>
      <sz val="11"/>
      <color indexed="8"/>
      <name val="Calibri"/>
      <family val="2"/>
    </font>
    <font>
      <sz val="8"/>
      <color indexed="8"/>
      <name val="Tahoma"/>
      <family val="2"/>
      <charset val="238"/>
    </font>
    <font>
      <u/>
      <sz val="10"/>
      <color indexed="12"/>
      <name val="Arial CE"/>
      <family val="2"/>
      <charset val="238"/>
    </font>
    <font>
      <sz val="12"/>
      <name val="Times New Roman CE"/>
      <charset val="238"/>
    </font>
    <font>
      <sz val="11"/>
      <name val="Times New Roman CE"/>
      <family val="1"/>
      <charset val="238"/>
    </font>
    <font>
      <sz val="11"/>
      <name val="Arial CE"/>
      <family val="2"/>
      <charset val="238"/>
    </font>
    <font>
      <sz val="10"/>
      <name val="Arial Narrow"/>
      <family val="2"/>
    </font>
    <font>
      <sz val="10"/>
      <name val="Times New Roman"/>
      <family val="1"/>
      <charset val="238"/>
    </font>
    <font>
      <sz val="11"/>
      <color theme="1"/>
      <name val="Calibri"/>
      <family val="2"/>
      <charset val="238"/>
      <scheme val="minor"/>
    </font>
    <font>
      <b/>
      <i/>
      <sz val="16"/>
      <color rgb="FF000000"/>
      <name val="Arial"/>
      <family val="2"/>
      <charset val="238"/>
    </font>
    <font>
      <u/>
      <sz val="11"/>
      <color theme="10"/>
      <name val="Calibri"/>
      <family val="2"/>
      <charset val="238"/>
    </font>
    <font>
      <sz val="10"/>
      <color theme="1"/>
      <name val="Arial Narrow"/>
      <family val="2"/>
      <charset val="238"/>
    </font>
    <font>
      <sz val="10"/>
      <color theme="1"/>
      <name val="Arial"/>
      <family val="2"/>
      <charset val="238"/>
    </font>
    <font>
      <sz val="10"/>
      <color rgb="FF000000"/>
      <name val="Times New Roman"/>
      <family val="1"/>
      <charset val="238"/>
    </font>
    <font>
      <sz val="12"/>
      <color theme="1"/>
      <name val="Calibri"/>
      <family val="2"/>
      <scheme val="minor"/>
    </font>
    <font>
      <sz val="11"/>
      <color rgb="FF000000"/>
      <name val="Arial"/>
      <family val="2"/>
      <charset val="238"/>
    </font>
    <font>
      <b/>
      <i/>
      <u/>
      <sz val="11"/>
      <color rgb="FF000000"/>
      <name val="Arial"/>
      <family val="2"/>
      <charset val="238"/>
    </font>
    <font>
      <sz val="11"/>
      <color theme="1"/>
      <name val="Arial"/>
      <family val="2"/>
      <charset val="238"/>
    </font>
    <font>
      <sz val="9"/>
      <name val="Arial"/>
      <family val="2"/>
      <charset val="238"/>
    </font>
    <font>
      <sz val="10"/>
      <color rgb="FF000000"/>
      <name val="Arial"/>
      <family val="2"/>
      <charset val="238"/>
    </font>
    <font>
      <u/>
      <sz val="10"/>
      <color theme="10"/>
      <name val="Arial"/>
      <family val="2"/>
      <charset val="238"/>
    </font>
    <font>
      <b/>
      <sz val="12"/>
      <name val="Arial CE"/>
      <charset val="238"/>
    </font>
    <font>
      <b/>
      <sz val="14"/>
      <name val="Arial CE"/>
      <charset val="238"/>
    </font>
    <font>
      <sz val="12"/>
      <name val="Arial"/>
      <family val="2"/>
      <charset val="238"/>
    </font>
    <font>
      <sz val="10"/>
      <name val="Calibri"/>
      <family val="2"/>
      <charset val="238"/>
      <scheme val="minor"/>
    </font>
    <font>
      <b/>
      <sz val="10"/>
      <name val="Calibri"/>
      <family val="2"/>
      <charset val="238"/>
      <scheme val="minor"/>
    </font>
    <font>
      <sz val="10"/>
      <color rgb="FFFF0000"/>
      <name val="Calibri"/>
      <family val="2"/>
      <charset val="238"/>
      <scheme val="minor"/>
    </font>
    <font>
      <sz val="10"/>
      <color theme="1"/>
      <name val="Calibri"/>
      <family val="2"/>
      <charset val="238"/>
      <scheme val="minor"/>
    </font>
    <font>
      <b/>
      <sz val="10"/>
      <color theme="1"/>
      <name val="Calibri"/>
      <family val="2"/>
      <charset val="238"/>
      <scheme val="minor"/>
    </font>
    <font>
      <sz val="12"/>
      <color theme="1"/>
      <name val="Calibri"/>
      <family val="2"/>
      <charset val="238"/>
      <scheme val="minor"/>
    </font>
    <font>
      <b/>
      <sz val="12"/>
      <color theme="1"/>
      <name val="Calibri"/>
      <family val="2"/>
      <charset val="238"/>
      <scheme val="minor"/>
    </font>
    <font>
      <i/>
      <sz val="10"/>
      <color theme="1"/>
      <name val="Calibri"/>
      <family val="2"/>
      <charset val="238"/>
      <scheme val="minor"/>
    </font>
    <font>
      <sz val="8"/>
      <color indexed="8"/>
      <name val="Arial"/>
      <family val="2"/>
      <charset val="238"/>
    </font>
    <font>
      <b/>
      <sz val="8"/>
      <color rgb="FF000000"/>
      <name val="Arial"/>
      <family val="2"/>
      <charset val="238"/>
    </font>
    <font>
      <sz val="8"/>
      <color rgb="FF000000"/>
      <name val="Tahoma"/>
      <family val="2"/>
      <charset val="238"/>
    </font>
    <font>
      <sz val="7"/>
      <color rgb="FF000000"/>
      <name val="Tahoma"/>
      <family val="2"/>
      <charset val="238"/>
    </font>
    <font>
      <sz val="11"/>
      <color rgb="FF000000"/>
      <name val="Calibri"/>
      <family val="2"/>
      <charset val="238"/>
    </font>
    <font>
      <sz val="10"/>
      <name val="Arial Narrow"/>
      <family val="2"/>
      <charset val="238"/>
    </font>
    <font>
      <sz val="10"/>
      <color indexed="8"/>
      <name val="Arial"/>
      <family val="2"/>
      <charset val="238"/>
    </font>
    <font>
      <sz val="11"/>
      <name val="Arial CE"/>
      <charset val="238"/>
    </font>
    <font>
      <i/>
      <sz val="10"/>
      <color rgb="FF7F7F7F"/>
      <name val="Arial"/>
      <family val="2"/>
      <charset val="238"/>
    </font>
    <font>
      <sz val="8"/>
      <color rgb="FF000000"/>
      <name val="Arial"/>
      <family val="2"/>
      <charset val="238"/>
    </font>
    <font>
      <sz val="11"/>
      <color theme="1"/>
      <name val="Calibri"/>
      <family val="2"/>
      <charset val="238"/>
      <scheme val="minor"/>
    </font>
    <font>
      <b/>
      <sz val="18"/>
      <color indexed="62"/>
      <name val="Cambria"/>
      <family val="1"/>
      <charset val="238"/>
    </font>
    <font>
      <u/>
      <sz val="10.199999999999999"/>
      <color indexed="12"/>
      <name val="Futura Prins"/>
      <charset val="238"/>
    </font>
    <font>
      <b/>
      <sz val="11"/>
      <name val="Futura Prins"/>
      <charset val="238"/>
    </font>
    <font>
      <sz val="10"/>
      <color indexed="8"/>
      <name val="Arial CE"/>
      <charset val="238"/>
    </font>
    <font>
      <sz val="12"/>
      <color indexed="9"/>
      <name val="Calibri"/>
      <family val="2"/>
      <charset val="238"/>
    </font>
    <font>
      <u/>
      <sz val="10.199999999999999"/>
      <color indexed="12"/>
      <name val="Futura Prins"/>
      <charset val="134"/>
    </font>
    <font>
      <sz val="11"/>
      <name val="AvantGarde Bk BT"/>
      <charset val="134"/>
    </font>
    <font>
      <b/>
      <i/>
      <sz val="16"/>
      <name val="Futura Prins"/>
      <charset val="238"/>
    </font>
    <font>
      <b/>
      <sz val="12"/>
      <color indexed="24"/>
      <name val="Arial"/>
      <family val="2"/>
      <charset val="238"/>
    </font>
    <font>
      <sz val="10"/>
      <color indexed="8"/>
      <name val="MS Sans Serif"/>
      <charset val="238"/>
    </font>
    <font>
      <sz val="12"/>
      <name val="Futura Prins"/>
      <charset val="238"/>
    </font>
    <font>
      <b/>
      <sz val="12"/>
      <color indexed="24"/>
      <name val="Helvetica"/>
      <charset val="238"/>
    </font>
    <font>
      <sz val="9"/>
      <color rgb="FF000000"/>
      <name val="Tahoma"/>
      <family val="2"/>
      <charset val="238"/>
    </font>
    <font>
      <sz val="11"/>
      <color indexed="28"/>
      <name val="Calibri"/>
      <family val="2"/>
      <charset val="238"/>
    </font>
    <font>
      <b/>
      <sz val="18"/>
      <color indexed="56"/>
      <name val="Cambria"/>
      <family val="1"/>
      <charset val="238"/>
    </font>
    <font>
      <sz val="10"/>
      <name val="Mangal"/>
      <family val="1"/>
    </font>
    <font>
      <b/>
      <sz val="18"/>
      <color indexed="24"/>
      <name val="Arial"/>
      <family val="2"/>
      <charset val="238"/>
    </font>
    <font>
      <sz val="10"/>
      <name val="HelveticaPS"/>
      <charset val="238"/>
    </font>
    <font>
      <sz val="10"/>
      <name val="MS Sans Serif"/>
      <charset val="238"/>
    </font>
    <font>
      <sz val="9"/>
      <name val="Courier New CE"/>
      <charset val="238"/>
    </font>
    <font>
      <u/>
      <sz val="14.5"/>
      <color theme="10"/>
      <name val="Arial CE"/>
      <charset val="238"/>
    </font>
    <font>
      <sz val="12"/>
      <name val="Futura Prins"/>
      <charset val="134"/>
    </font>
    <font>
      <sz val="10"/>
      <name val="Helv"/>
      <charset val="204"/>
    </font>
    <font>
      <sz val="10"/>
      <name val="Century Schoolbook CE"/>
      <charset val="238"/>
    </font>
    <font>
      <sz val="12"/>
      <name val="Arial CE"/>
      <charset val="238"/>
    </font>
    <font>
      <sz val="10"/>
      <name val="Courier New"/>
      <family val="3"/>
      <charset val="238"/>
    </font>
    <font>
      <sz val="12"/>
      <color indexed="8"/>
      <name val="Calibri"/>
      <family val="2"/>
      <charset val="238"/>
    </font>
    <font>
      <sz val="10"/>
      <name val="Courier"/>
      <charset val="238"/>
    </font>
    <font>
      <sz val="11"/>
      <color indexed="16"/>
      <name val="Calibri"/>
      <family val="2"/>
      <charset val="238"/>
    </font>
    <font>
      <b/>
      <sz val="10"/>
      <color rgb="FF000000"/>
      <name val="Arial"/>
      <family val="2"/>
      <charset val="238"/>
    </font>
    <font>
      <sz val="9"/>
      <name val="Courier New"/>
      <family val="3"/>
      <charset val="238"/>
    </font>
    <font>
      <b/>
      <sz val="8"/>
      <color rgb="FF000000"/>
      <name val="Tahoma"/>
      <family val="2"/>
      <charset val="238"/>
    </font>
    <font>
      <sz val="6"/>
      <color rgb="FF000000"/>
      <name val="Tahoma"/>
      <family val="2"/>
      <charset val="238"/>
    </font>
    <font>
      <sz val="5"/>
      <name val="Courier New CE"/>
      <charset val="238"/>
    </font>
    <font>
      <sz val="11"/>
      <color indexed="8"/>
      <name val="Verdana"/>
      <family val="2"/>
      <charset val="238"/>
    </font>
    <font>
      <sz val="10"/>
      <name val="Tahoma"/>
      <family val="2"/>
      <charset val="238"/>
    </font>
    <font>
      <b/>
      <i/>
      <u/>
      <sz val="11"/>
      <color indexed="8"/>
      <name val="Arial"/>
      <family val="2"/>
      <charset val="238"/>
    </font>
    <font>
      <b/>
      <sz val="7"/>
      <color rgb="FF000000"/>
      <name val="Arial"/>
      <family val="2"/>
      <charset val="238"/>
    </font>
    <font>
      <sz val="12"/>
      <name val="Courier"/>
      <charset val="238"/>
    </font>
    <font>
      <b/>
      <sz val="12"/>
      <color indexed="9"/>
      <name val="Calibri"/>
      <family val="2"/>
      <charset val="238"/>
    </font>
    <font>
      <sz val="12"/>
      <color indexed="60"/>
      <name val="Calibri"/>
      <family val="2"/>
      <charset val="238"/>
    </font>
    <font>
      <b/>
      <sz val="7"/>
      <color rgb="FF000000"/>
      <name val="Tahoma"/>
      <family val="2"/>
      <charset val="238"/>
    </font>
    <font>
      <sz val="10"/>
      <color theme="1"/>
      <name val="Cambria"/>
      <family val="1"/>
      <charset val="238"/>
    </font>
    <font>
      <sz val="10"/>
      <color indexed="8"/>
      <name val="Cambria"/>
      <family val="1"/>
      <charset val="238"/>
    </font>
    <font>
      <sz val="1"/>
      <color indexed="8"/>
      <name val="Courier"/>
      <charset val="238"/>
    </font>
    <font>
      <b/>
      <sz val="9"/>
      <color rgb="FF000000"/>
      <name val="Tahoma"/>
      <family val="2"/>
      <charset val="238"/>
    </font>
    <font>
      <b/>
      <sz val="18"/>
      <color indexed="24"/>
      <name val="Helvetica"/>
      <charset val="238"/>
    </font>
    <font>
      <sz val="10"/>
      <name val="Arial CE"/>
      <charset val="134"/>
    </font>
    <font>
      <sz val="11"/>
      <name val="Arial Narrow"/>
      <family val="2"/>
      <charset val="238"/>
    </font>
    <font>
      <b/>
      <i/>
      <sz val="14"/>
      <name val="Futura Prins"/>
      <charset val="134"/>
    </font>
    <font>
      <u/>
      <sz val="13"/>
      <color theme="10"/>
      <name val="Arial CE"/>
      <charset val="238"/>
    </font>
    <font>
      <sz val="7"/>
      <color rgb="FF000000"/>
      <name val="Arial"/>
      <family val="2"/>
      <charset val="238"/>
    </font>
    <font>
      <b/>
      <sz val="10"/>
      <name val="Courier New CE"/>
      <charset val="238"/>
    </font>
    <font>
      <sz val="10"/>
      <name val="Geneva"/>
      <charset val="134"/>
    </font>
    <font>
      <sz val="11"/>
      <color indexed="14"/>
      <name val="Calibri"/>
      <family val="2"/>
      <charset val="238"/>
    </font>
    <font>
      <sz val="14"/>
      <color rgb="FF000000"/>
      <name val="Tahoma"/>
      <family val="2"/>
      <charset val="238"/>
    </font>
    <font>
      <b/>
      <i/>
      <sz val="14"/>
      <name val="Futura Prins"/>
      <charset val="238"/>
    </font>
    <font>
      <sz val="12"/>
      <name val="Courier New"/>
      <family val="3"/>
      <charset val="238"/>
    </font>
    <font>
      <sz val="9"/>
      <name val="Futura Prins"/>
      <charset val="134"/>
    </font>
    <font>
      <sz val="11"/>
      <name val="Arial CE"/>
      <charset val="134"/>
    </font>
    <font>
      <b/>
      <sz val="11"/>
      <name val="Futura Prins"/>
      <charset val="134"/>
    </font>
    <font>
      <i/>
      <sz val="8"/>
      <name val="Switzerland"/>
      <charset val="238"/>
    </font>
    <font>
      <b/>
      <i/>
      <sz val="16"/>
      <color indexed="8"/>
      <name val="Arial"/>
      <family val="2"/>
      <charset val="238"/>
    </font>
    <font>
      <u/>
      <sz val="10"/>
      <color indexed="12"/>
      <name val="Arial CE"/>
      <charset val="134"/>
    </font>
    <font>
      <sz val="12"/>
      <color indexed="14"/>
      <name val="Calibri"/>
      <family val="2"/>
      <charset val="238"/>
    </font>
    <font>
      <b/>
      <sz val="11"/>
      <color indexed="53"/>
      <name val="Calibri"/>
      <family val="2"/>
      <charset val="238"/>
    </font>
    <font>
      <b/>
      <sz val="1"/>
      <color indexed="8"/>
      <name val="Courier"/>
      <charset val="238"/>
    </font>
    <font>
      <sz val="11"/>
      <color indexed="53"/>
      <name val="Calibri"/>
      <family val="2"/>
      <charset val="238"/>
    </font>
    <font>
      <sz val="11"/>
      <name val="Futura Prins"/>
      <charset val="134"/>
    </font>
    <font>
      <sz val="10"/>
      <name val="Courier"/>
      <charset val="134"/>
    </font>
    <font>
      <sz val="11"/>
      <color indexed="37"/>
      <name val="Calibri"/>
      <family val="2"/>
      <charset val="238"/>
    </font>
    <font>
      <b/>
      <sz val="7"/>
      <color indexed="8"/>
      <name val="Tahoma"/>
      <family val="2"/>
      <charset val="238"/>
    </font>
    <font>
      <b/>
      <sz val="9"/>
      <color rgb="FF000000"/>
      <name val="Arial"/>
      <family val="2"/>
      <charset val="238"/>
    </font>
    <font>
      <sz val="10"/>
      <color rgb="FF000000"/>
      <name val="Tahoma"/>
      <family val="2"/>
      <charset val="238"/>
    </font>
    <font>
      <b/>
      <sz val="16"/>
      <color rgb="FF000000"/>
      <name val="Arial"/>
      <family val="2"/>
      <charset val="238"/>
    </font>
    <font>
      <b/>
      <sz val="16"/>
      <color rgb="FF000000"/>
      <name val="Tahoma"/>
      <family val="2"/>
      <charset val="238"/>
    </font>
    <font>
      <sz val="16"/>
      <color rgb="FF000000"/>
      <name val="Tahoma"/>
      <family val="2"/>
      <charset val="238"/>
    </font>
    <font>
      <sz val="10"/>
      <name val="Helv"/>
      <charset val="134"/>
    </font>
    <font>
      <sz val="12"/>
      <color indexed="17"/>
      <name val="Calibri"/>
      <family val="2"/>
      <charset val="238"/>
    </font>
    <font>
      <sz val="12"/>
      <name val="Calibri"/>
      <family val="2"/>
      <charset val="238"/>
      <scheme val="minor"/>
    </font>
    <font>
      <b/>
      <sz val="12"/>
      <name val="Calibri"/>
      <family val="2"/>
      <charset val="238"/>
      <scheme val="minor"/>
    </font>
    <font>
      <sz val="10"/>
      <color indexed="8"/>
      <name val="Calibri"/>
      <family val="2"/>
      <charset val="238"/>
      <scheme val="minor"/>
    </font>
    <font>
      <b/>
      <sz val="10"/>
      <color indexed="8"/>
      <name val="Calibri"/>
      <family val="2"/>
      <charset val="238"/>
      <scheme val="minor"/>
    </font>
    <font>
      <b/>
      <sz val="10"/>
      <name val="Arial"/>
      <family val="2"/>
      <charset val="238"/>
    </font>
    <font>
      <sz val="11"/>
      <name val="Calibri"/>
      <family val="2"/>
      <charset val="238"/>
      <scheme val="minor"/>
    </font>
    <font>
      <sz val="10"/>
      <color indexed="8"/>
      <name val="Arial"/>
      <family val="2"/>
    </font>
    <font>
      <b/>
      <sz val="11.5"/>
      <color theme="1"/>
      <name val="Calibri"/>
      <family val="2"/>
      <charset val="238"/>
      <scheme val="minor"/>
    </font>
  </fonts>
  <fills count="129">
    <fill>
      <patternFill patternType="none"/>
    </fill>
    <fill>
      <patternFill patternType="gray125"/>
    </fill>
    <fill>
      <patternFill patternType="solid">
        <fgColor indexed="31"/>
        <bgColor indexed="22"/>
      </patternFill>
    </fill>
    <fill>
      <patternFill patternType="solid">
        <fgColor indexed="31"/>
        <bgColor indexed="44"/>
      </patternFill>
    </fill>
    <fill>
      <patternFill patternType="solid">
        <fgColor indexed="45"/>
      </patternFill>
    </fill>
    <fill>
      <patternFill patternType="solid">
        <fgColor indexed="45"/>
        <bgColor indexed="29"/>
      </patternFill>
    </fill>
    <fill>
      <patternFill patternType="solid">
        <fgColor indexed="45"/>
        <bgColor indexed="46"/>
      </patternFill>
    </fill>
    <fill>
      <patternFill patternType="solid">
        <fgColor indexed="42"/>
        <bgColor indexed="27"/>
      </patternFill>
    </fill>
    <fill>
      <patternFill patternType="solid">
        <fgColor indexed="46"/>
        <bgColor indexed="24"/>
      </patternFill>
    </fill>
    <fill>
      <patternFill patternType="solid">
        <fgColor indexed="46"/>
        <bgColor indexed="45"/>
      </patternFill>
    </fill>
    <fill>
      <patternFill patternType="solid">
        <fgColor indexed="27"/>
        <bgColor indexed="41"/>
      </patternFill>
    </fill>
    <fill>
      <patternFill patternType="solid">
        <fgColor indexed="41"/>
        <bgColor indexed="44"/>
      </patternFill>
    </fill>
    <fill>
      <patternFill patternType="solid">
        <fgColor indexed="47"/>
      </patternFill>
    </fill>
    <fill>
      <patternFill patternType="solid">
        <fgColor indexed="47"/>
        <bgColor indexed="22"/>
      </patternFill>
    </fill>
    <fill>
      <patternFill patternType="solid">
        <fgColor indexed="27"/>
        <bgColor indexed="42"/>
      </patternFill>
    </fill>
    <fill>
      <patternFill patternType="solid">
        <fgColor indexed="44"/>
        <bgColor indexed="31"/>
      </patternFill>
    </fill>
    <fill>
      <patternFill patternType="solid">
        <fgColor indexed="44"/>
        <bgColor indexed="42"/>
      </patternFill>
    </fill>
    <fill>
      <patternFill patternType="solid">
        <fgColor indexed="29"/>
        <bgColor indexed="45"/>
      </patternFill>
    </fill>
    <fill>
      <patternFill patternType="solid">
        <fgColor indexed="26"/>
        <bgColor indexed="9"/>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11"/>
        <bgColor indexed="49"/>
      </patternFill>
    </fill>
    <fill>
      <patternFill patternType="solid">
        <fgColor indexed="51"/>
        <bgColor indexed="13"/>
      </patternFill>
    </fill>
    <fill>
      <patternFill patternType="solid">
        <fgColor indexed="19"/>
        <bgColor indexed="23"/>
      </patternFill>
    </fill>
    <fill>
      <patternFill patternType="solid">
        <fgColor indexed="19"/>
        <bgColor indexed="55"/>
      </patternFill>
    </fill>
    <fill>
      <patternFill patternType="solid">
        <fgColor indexed="43"/>
        <bgColor indexed="26"/>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bgColor indexed="51"/>
      </patternFill>
    </fill>
    <fill>
      <patternFill patternType="solid">
        <fgColor indexed="60"/>
        <bgColor indexed="25"/>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48"/>
        <bgColor indexed="30"/>
      </patternFill>
    </fill>
    <fill>
      <patternFill patternType="solid">
        <fgColor indexed="48"/>
        <bgColor indexed="62"/>
      </patternFill>
    </fill>
    <fill>
      <patternFill patternType="solid">
        <fgColor indexed="62"/>
      </patternFill>
    </fill>
    <fill>
      <patternFill patternType="solid">
        <fgColor indexed="10"/>
      </patternFill>
    </fill>
    <fill>
      <patternFill patternType="solid">
        <fgColor indexed="57"/>
      </patternFill>
    </fill>
    <fill>
      <patternFill patternType="solid">
        <fgColor indexed="54"/>
        <bgColor indexed="23"/>
      </patternFill>
    </fill>
    <fill>
      <patternFill patternType="solid">
        <fgColor indexed="10"/>
        <bgColor indexed="60"/>
      </patternFill>
    </fill>
    <fill>
      <patternFill patternType="solid">
        <fgColor indexed="53"/>
      </patternFill>
    </fill>
    <fill>
      <patternFill patternType="solid">
        <fgColor indexed="9"/>
        <bgColor indexed="26"/>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22"/>
        <bgColor indexed="31"/>
      </patternFill>
    </fill>
    <fill>
      <patternFill patternType="solid">
        <fgColor indexed="43"/>
      </patternFill>
    </fill>
    <fill>
      <patternFill patternType="solid">
        <fgColor indexed="26"/>
      </patternFill>
    </fill>
    <fill>
      <patternFill patternType="solid">
        <fgColor indexed="62"/>
        <bgColor indexed="56"/>
      </patternFill>
    </fill>
    <fill>
      <patternFill patternType="solid">
        <fgColor indexed="62"/>
        <bgColor indexed="48"/>
      </patternFill>
    </fill>
    <fill>
      <patternFill patternType="solid">
        <fgColor indexed="10"/>
        <bgColor indexed="16"/>
      </patternFill>
    </fill>
    <fill>
      <patternFill patternType="solid">
        <fgColor indexed="57"/>
        <bgColor indexed="21"/>
      </patternFill>
    </fill>
    <fill>
      <patternFill patternType="solid">
        <fgColor indexed="54"/>
        <bgColor indexed="63"/>
      </patternFill>
    </fill>
    <fill>
      <patternFill patternType="solid">
        <fgColor indexed="53"/>
        <bgColor indexed="52"/>
      </patternFill>
    </fill>
    <fill>
      <patternFill patternType="solid">
        <fgColor indexed="25"/>
        <bgColor indexed="60"/>
      </patternFill>
    </fill>
    <fill>
      <patternFill patternType="solid">
        <fgColor indexed="22"/>
        <bgColor indexed="64"/>
      </patternFill>
    </fill>
    <fill>
      <patternFill patternType="solid">
        <fgColor indexed="9"/>
        <bgColor indexed="64"/>
      </patternFill>
    </fill>
    <fill>
      <patternFill patternType="solid">
        <fgColor rgb="FFFFFFCC"/>
      </patternFill>
    </fill>
    <fill>
      <patternFill patternType="solid">
        <fgColor rgb="FFFFFFFF"/>
        <bgColor indexed="64"/>
      </patternFill>
    </fill>
    <fill>
      <patternFill patternType="solid">
        <fgColor indexed="52"/>
        <bgColor indexed="64"/>
      </patternFill>
    </fill>
    <fill>
      <patternFill patternType="solid">
        <fgColor indexed="11"/>
        <bgColor indexed="64"/>
      </patternFill>
    </fill>
    <fill>
      <patternFill patternType="solid">
        <fgColor indexed="44"/>
        <bgColor indexed="64"/>
      </patternFill>
    </fill>
    <fill>
      <patternFill patternType="solid">
        <fgColor indexed="10"/>
        <bgColor indexed="64"/>
      </patternFill>
    </fill>
    <fill>
      <patternFill patternType="solid">
        <fgColor indexed="47"/>
        <bgColor indexed="64"/>
      </patternFill>
    </fill>
    <fill>
      <patternFill patternType="solid">
        <fgColor indexed="22"/>
        <bgColor indexed="24"/>
      </patternFill>
    </fill>
    <fill>
      <patternFill patternType="solid">
        <fgColor indexed="31"/>
        <bgColor indexed="64"/>
      </patternFill>
    </fill>
    <fill>
      <patternFill patternType="solid">
        <fgColor indexed="36"/>
        <bgColor indexed="64"/>
      </patternFill>
    </fill>
    <fill>
      <patternFill patternType="solid">
        <fgColor indexed="45"/>
        <bgColor indexed="64"/>
      </patternFill>
    </fill>
    <fill>
      <patternFill patternType="solid">
        <fgColor indexed="46"/>
        <bgColor indexed="64"/>
      </patternFill>
    </fill>
    <fill>
      <patternFill patternType="solid">
        <fgColor indexed="57"/>
        <bgColor indexed="64"/>
      </patternFill>
    </fill>
    <fill>
      <patternFill patternType="solid">
        <fgColor indexed="42"/>
        <bgColor indexed="64"/>
      </patternFill>
    </fill>
    <fill>
      <patternFill patternType="solid">
        <fgColor indexed="29"/>
        <bgColor indexed="64"/>
      </patternFill>
    </fill>
    <fill>
      <patternFill patternType="solid">
        <fgColor indexed="25"/>
        <bgColor indexed="25"/>
      </patternFill>
    </fill>
    <fill>
      <patternFill patternType="solid">
        <fgColor indexed="55"/>
        <bgColor indexed="55"/>
      </patternFill>
    </fill>
    <fill>
      <patternFill patternType="solid">
        <fgColor indexed="24"/>
        <bgColor indexed="22"/>
      </patternFill>
    </fill>
    <fill>
      <patternFill patternType="solid">
        <fgColor indexed="49"/>
        <bgColor indexed="49"/>
      </patternFill>
    </fill>
    <fill>
      <patternFill patternType="solid">
        <fgColor indexed="21"/>
        <bgColor indexed="57"/>
      </patternFill>
    </fill>
    <fill>
      <patternFill patternType="solid">
        <fgColor indexed="52"/>
        <bgColor indexed="52"/>
      </patternFill>
    </fill>
    <fill>
      <patternFill patternType="solid">
        <fgColor indexed="54"/>
        <bgColor indexed="54"/>
      </patternFill>
    </fill>
    <fill>
      <patternFill patternType="solid">
        <fgColor indexed="22"/>
        <bgColor indexed="41"/>
      </patternFill>
    </fill>
    <fill>
      <patternFill patternType="solid">
        <fgColor indexed="43"/>
        <bgColor indexed="64"/>
      </patternFill>
    </fill>
    <fill>
      <patternFill patternType="solid">
        <fgColor indexed="30"/>
        <bgColor indexed="38"/>
      </patternFill>
    </fill>
    <fill>
      <patternFill patternType="solid">
        <fgColor indexed="62"/>
        <bgColor indexed="64"/>
      </patternFill>
    </fill>
    <fill>
      <patternFill patternType="solid">
        <fgColor indexed="30"/>
        <bgColor indexed="64"/>
      </patternFill>
    </fill>
    <fill>
      <patternFill patternType="solid">
        <fgColor indexed="26"/>
        <bgColor indexed="26"/>
      </patternFill>
    </fill>
    <fill>
      <patternFill patternType="solid">
        <fgColor indexed="27"/>
        <bgColor indexed="27"/>
      </patternFill>
    </fill>
    <fill>
      <patternFill patternType="solid">
        <fgColor indexed="10"/>
        <bgColor indexed="14"/>
      </patternFill>
    </fill>
    <fill>
      <patternFill patternType="solid">
        <fgColor indexed="27"/>
        <bgColor indexed="64"/>
      </patternFill>
    </fill>
    <fill>
      <patternFill patternType="solid">
        <fgColor indexed="49"/>
        <bgColor indexed="64"/>
      </patternFill>
    </fill>
    <fill>
      <patternFill patternType="solid">
        <fgColor indexed="51"/>
        <bgColor indexed="64"/>
      </patternFill>
    </fill>
    <fill>
      <patternFill patternType="solid">
        <fgColor indexed="31"/>
        <bgColor indexed="31"/>
      </patternFill>
    </fill>
    <fill>
      <patternFill patternType="solid">
        <fgColor indexed="55"/>
        <bgColor indexed="64"/>
      </patternFill>
    </fill>
    <fill>
      <patternFill patternType="solid">
        <fgColor indexed="26"/>
        <bgColor indexed="64"/>
      </patternFill>
    </fill>
    <fill>
      <patternFill patternType="solid">
        <fgColor indexed="47"/>
        <bgColor indexed="41"/>
      </patternFill>
    </fill>
    <fill>
      <patternFill patternType="solid">
        <fgColor indexed="19"/>
        <bgColor indexed="64"/>
      </patternFill>
    </fill>
    <fill>
      <patternFill patternType="solid">
        <fgColor indexed="57"/>
        <bgColor indexed="38"/>
      </patternFill>
    </fill>
    <fill>
      <patternFill patternType="solid">
        <fgColor indexed="31"/>
        <bgColor indexed="41"/>
      </patternFill>
    </fill>
    <fill>
      <patternFill patternType="solid">
        <fgColor indexed="20"/>
        <bgColor indexed="64"/>
      </patternFill>
    </fill>
    <fill>
      <patternFill patternType="solid">
        <fgColor rgb="FF000000"/>
        <bgColor indexed="64"/>
      </patternFill>
    </fill>
    <fill>
      <patternFill patternType="solid">
        <fgColor indexed="42"/>
        <bgColor indexed="42"/>
      </patternFill>
    </fill>
    <fill>
      <patternFill patternType="solid">
        <fgColor indexed="45"/>
        <bgColor indexed="45"/>
      </patternFill>
    </fill>
    <fill>
      <patternFill patternType="lightUp">
        <fgColor indexed="9"/>
        <bgColor indexed="22"/>
      </patternFill>
    </fill>
    <fill>
      <patternFill patternType="solid">
        <fgColor indexed="28"/>
        <bgColor indexed="20"/>
      </patternFill>
    </fill>
    <fill>
      <patternFill patternType="solid">
        <fgColor indexed="53"/>
        <bgColor indexed="64"/>
      </patternFill>
    </fill>
    <fill>
      <patternFill patternType="solid">
        <fgColor indexed="21"/>
        <bgColor indexed="38"/>
      </patternFill>
    </fill>
    <fill>
      <patternFill patternType="solid">
        <fgColor indexed="47"/>
        <bgColor indexed="47"/>
      </patternFill>
    </fill>
    <fill>
      <patternFill patternType="solid">
        <fgColor indexed="29"/>
        <bgColor indexed="50"/>
      </patternFill>
    </fill>
    <fill>
      <patternFill patternType="solid">
        <fgColor indexed="22"/>
        <bgColor indexed="22"/>
      </patternFill>
    </fill>
    <fill>
      <patternFill patternType="solid">
        <fgColor indexed="24"/>
        <bgColor indexed="46"/>
      </patternFill>
    </fill>
    <fill>
      <patternFill patternType="solid">
        <fgColor indexed="45"/>
        <bgColor indexed="50"/>
      </patternFill>
    </fill>
    <fill>
      <patternFill patternType="solid">
        <fgColor indexed="22"/>
        <bgColor indexed="44"/>
      </patternFill>
    </fill>
    <fill>
      <patternFill patternType="solid">
        <fgColor indexed="54"/>
        <bgColor indexed="64"/>
      </patternFill>
    </fill>
    <fill>
      <patternFill patternType="solid">
        <fgColor indexed="47"/>
        <bgColor indexed="31"/>
      </patternFill>
    </fill>
    <fill>
      <patternFill patternType="solid">
        <fgColor indexed="44"/>
        <bgColor indexed="44"/>
      </patternFill>
    </fill>
    <fill>
      <patternFill patternType="solid">
        <fgColor indexed="37"/>
        <bgColor indexed="10"/>
      </patternFill>
    </fill>
    <fill>
      <patternFill patternType="solid">
        <fgColor indexed="16"/>
        <bgColor indexed="37"/>
      </patternFill>
    </fill>
    <fill>
      <patternFill patternType="solid">
        <fgColor indexed="9"/>
        <bgColor indexed="9"/>
      </patternFill>
    </fill>
    <fill>
      <patternFill patternType="solid">
        <fgColor indexed="50"/>
        <bgColor indexed="45"/>
      </patternFill>
    </fill>
    <fill>
      <patternFill patternType="lightUp">
        <fgColor indexed="9"/>
        <bgColor indexed="55"/>
      </patternFill>
    </fill>
    <fill>
      <patternFill patternType="lightUp">
        <fgColor indexed="9"/>
        <bgColor indexed="29"/>
      </patternFill>
    </fill>
    <fill>
      <patternFill patternType="solid">
        <fgColor indexed="41"/>
        <bgColor indexed="22"/>
      </patternFill>
    </fill>
    <fill>
      <patternFill patternType="solid">
        <fgColor indexed="43"/>
        <bgColor indexed="43"/>
      </patternFill>
    </fill>
    <fill>
      <patternFill patternType="solid">
        <fgColor theme="0" tint="-0.14999847407452621"/>
        <bgColor indexed="64"/>
      </patternFill>
    </fill>
    <fill>
      <patternFill patternType="solid">
        <fgColor rgb="FFFFFF00"/>
        <bgColor indexed="64"/>
      </patternFill>
    </fill>
  </fills>
  <borders count="7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62"/>
      </bottom>
      <diagonal/>
    </border>
    <border>
      <left/>
      <right/>
      <top/>
      <bottom style="thick">
        <color indexed="42"/>
      </bottom>
      <diagonal/>
    </border>
    <border>
      <left/>
      <right/>
      <top/>
      <bottom style="thick">
        <color indexed="22"/>
      </bottom>
      <diagonal/>
    </border>
    <border>
      <left/>
      <right/>
      <top/>
      <bottom style="medium">
        <color indexed="4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double">
        <color indexed="60"/>
      </bottom>
      <diagonal/>
    </border>
    <border>
      <left style="double">
        <color indexed="8"/>
      </left>
      <right style="double">
        <color indexed="8"/>
      </right>
      <top style="double">
        <color indexed="8"/>
      </top>
      <bottom style="double">
        <color indexed="8"/>
      </bottom>
      <diagonal/>
    </border>
    <border>
      <left style="double">
        <color indexed="64"/>
      </left>
      <right style="double">
        <color indexed="64"/>
      </right>
      <top style="double">
        <color indexed="64"/>
      </top>
      <bottom style="double">
        <color indexed="64"/>
      </bottom>
      <diagonal/>
    </border>
    <border>
      <left/>
      <right/>
      <top style="thin">
        <color indexed="8"/>
      </top>
      <bottom style="double">
        <color indexed="8"/>
      </bottom>
      <diagonal/>
    </border>
    <border>
      <left/>
      <right/>
      <top style="thin">
        <color indexed="48"/>
      </top>
      <bottom style="double">
        <color indexed="48"/>
      </bottom>
      <diagonal/>
    </border>
    <border>
      <left/>
      <right/>
      <top style="thin">
        <color indexed="62"/>
      </top>
      <bottom style="double">
        <color indexed="6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thin">
        <color indexed="64"/>
      </top>
      <bottom style="thin">
        <color indexed="64"/>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medium">
        <color auto="1"/>
      </right>
      <top/>
      <bottom style="thin">
        <color auto="1"/>
      </bottom>
      <diagonal/>
    </border>
    <border>
      <left/>
      <right/>
      <top/>
      <bottom style="hair">
        <color indexed="62"/>
      </bottom>
      <diagonal/>
    </border>
    <border>
      <left/>
      <right/>
      <top style="double">
        <color auto="1"/>
      </top>
      <bottom/>
      <diagonal/>
    </border>
    <border>
      <left/>
      <right/>
      <top style="double">
        <color indexed="8"/>
      </top>
      <bottom/>
      <diagonal/>
    </border>
    <border>
      <left style="hair">
        <color indexed="63"/>
      </left>
      <right style="hair">
        <color indexed="63"/>
      </right>
      <top style="hair">
        <color indexed="63"/>
      </top>
      <bottom style="hair">
        <color indexed="63"/>
      </bottom>
      <diagonal/>
    </border>
    <border>
      <left style="double">
        <color auto="1"/>
      </left>
      <right style="double">
        <color auto="1"/>
      </right>
      <top style="double">
        <color auto="1"/>
      </top>
      <bottom style="double">
        <color auto="1"/>
      </bottom>
      <diagonal/>
    </border>
    <border>
      <left/>
      <right/>
      <top/>
      <bottom style="double">
        <color indexed="52"/>
      </bottom>
      <diagonal/>
    </border>
    <border>
      <left style="hair">
        <color auto="1"/>
      </left>
      <right style="hair">
        <color auto="1"/>
      </right>
      <top style="hair">
        <color auto="1"/>
      </top>
      <bottom style="hair">
        <color auto="1"/>
      </bottom>
      <diagonal/>
    </border>
    <border>
      <left style="hair">
        <color indexed="22"/>
      </left>
      <right style="hair">
        <color indexed="22"/>
      </right>
      <top style="hair">
        <color indexed="22"/>
      </top>
      <bottom style="hair">
        <color indexed="22"/>
      </bottom>
      <diagonal/>
    </border>
    <border>
      <left style="thin">
        <color auto="1"/>
      </left>
      <right style="thin">
        <color auto="1"/>
      </right>
      <top style="thin">
        <color auto="1"/>
      </top>
      <bottom style="thin">
        <color auto="1"/>
      </bottom>
      <diagonal/>
    </border>
    <border>
      <left/>
      <right/>
      <top/>
      <bottom style="hair">
        <color indexed="30"/>
      </bottom>
      <diagonal/>
    </border>
    <border>
      <left style="hair">
        <color indexed="23"/>
      </left>
      <right style="hair">
        <color indexed="23"/>
      </right>
      <top style="hair">
        <color indexed="23"/>
      </top>
      <bottom style="hair">
        <color indexed="23"/>
      </bottom>
      <diagonal/>
    </border>
    <border>
      <left style="thin">
        <color indexed="8"/>
      </left>
      <right style="thin">
        <color indexed="8"/>
      </right>
      <top/>
      <bottom/>
      <diagonal/>
    </border>
    <border>
      <left style="thin">
        <color indexed="8"/>
      </left>
      <right/>
      <top/>
      <bottom/>
      <diagonal/>
    </border>
    <border>
      <left/>
      <right/>
      <top/>
      <bottom style="medium">
        <color indexed="49"/>
      </bottom>
      <diagonal/>
    </border>
    <border>
      <left style="medium">
        <color auto="1"/>
      </left>
      <right style="thin">
        <color auto="1"/>
      </right>
      <top style="thin">
        <color auto="1"/>
      </top>
      <bottom style="thin">
        <color auto="1"/>
      </bottom>
      <diagonal/>
    </border>
    <border>
      <left/>
      <right/>
      <top/>
      <bottom style="medium">
        <color indexed="44"/>
      </bottom>
      <diagonal/>
    </border>
    <border>
      <left/>
      <right/>
      <top/>
      <bottom style="hair">
        <color indexed="22"/>
      </bottom>
      <diagonal/>
    </border>
    <border>
      <left style="thin">
        <color auto="1"/>
      </left>
      <right/>
      <top/>
      <bottom/>
      <diagonal/>
    </border>
    <border>
      <left style="medium">
        <color auto="1"/>
      </left>
      <right style="thin">
        <color auto="1"/>
      </right>
      <top/>
      <bottom style="thin">
        <color auto="1"/>
      </bottom>
      <diagonal/>
    </border>
    <border>
      <left/>
      <right/>
      <top/>
      <bottom style="thick">
        <color indexed="54"/>
      </bottom>
      <diagonal/>
    </border>
    <border>
      <left/>
      <right/>
      <top style="hair">
        <color indexed="62"/>
      </top>
      <bottom style="double">
        <color indexed="62"/>
      </bottom>
      <diagonal/>
    </border>
    <border>
      <left/>
      <right/>
      <top style="thin">
        <color indexed="54"/>
      </top>
      <bottom style="double">
        <color indexed="54"/>
      </bottom>
      <diagonal/>
    </border>
    <border>
      <left/>
      <right/>
      <top style="thin">
        <color indexed="49"/>
      </top>
      <bottom style="double">
        <color indexed="49"/>
      </bottom>
      <diagonal/>
    </border>
    <border>
      <left/>
      <right/>
      <top/>
      <bottom style="thick">
        <color indexed="49"/>
      </bottom>
      <diagonal/>
    </border>
    <border>
      <left style="thin">
        <color auto="1"/>
      </left>
      <right style="thin">
        <color auto="1"/>
      </right>
      <top style="thin">
        <color auto="1"/>
      </top>
      <bottom style="thin">
        <color auto="1"/>
      </bottom>
      <diagonal/>
    </border>
    <border>
      <left/>
      <right/>
      <top style="thin">
        <color indexed="54"/>
      </top>
      <bottom style="double">
        <color indexed="54"/>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medium">
        <color auto="1"/>
      </left>
      <right style="thin">
        <color auto="1"/>
      </right>
      <top style="thin">
        <color auto="1"/>
      </top>
      <bottom style="thin">
        <color auto="1"/>
      </bottom>
      <diagonal/>
    </border>
    <border>
      <left/>
      <right/>
      <top style="thin">
        <color indexed="54"/>
      </top>
      <bottom style="double">
        <color indexed="54"/>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168">
    <xf numFmtId="0" fontId="0" fillId="0" borderId="0"/>
    <xf numFmtId="0" fontId="42" fillId="0" borderId="0"/>
    <xf numFmtId="0" fontId="47" fillId="0" borderId="0"/>
    <xf numFmtId="0" fontId="68" fillId="0" borderId="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3"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35" fillId="0" borderId="0"/>
    <xf numFmtId="0" fontId="48" fillId="0" borderId="0"/>
    <xf numFmtId="0" fontId="65" fillId="0" borderId="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3"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4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41"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42"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28"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0"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5"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4" borderId="0" applyNumberFormat="0" applyBorder="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20" fillId="47" borderId="1"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9" borderId="2" applyNumberFormat="0" applyAlignment="0" applyProtection="0"/>
    <xf numFmtId="174" fontId="8" fillId="0" borderId="0" applyFill="0" applyBorder="0" applyAlignment="0" applyProtection="0"/>
    <xf numFmtId="174" fontId="50" fillId="0" borderId="0" applyFill="0" applyBorder="0" applyAlignment="0" applyProtection="0"/>
    <xf numFmtId="166" fontId="9" fillId="0" borderId="0" applyFont="0" applyFill="0" applyBorder="0" applyAlignment="0" applyProtection="0"/>
    <xf numFmtId="3" fontId="8" fillId="0" borderId="0" applyFill="0" applyBorder="0" applyAlignment="0" applyProtection="0"/>
    <xf numFmtId="3" fontId="50" fillId="0" borderId="0" applyFill="0" applyBorder="0" applyAlignment="0" applyProtection="0"/>
    <xf numFmtId="3" fontId="69" fillId="0" borderId="0" applyFont="0" applyFill="0" applyBorder="0" applyAlignment="0" applyProtection="0"/>
    <xf numFmtId="175" fontId="8" fillId="0" borderId="0" applyFill="0" applyBorder="0" applyAlignment="0" applyProtection="0"/>
    <xf numFmtId="175" fontId="50" fillId="0" borderId="0" applyFill="0" applyBorder="0" applyAlignment="0" applyProtection="0"/>
    <xf numFmtId="167" fontId="9" fillId="0" borderId="0" applyFont="0" applyFill="0" applyBorder="0" applyAlignment="0" applyProtection="0"/>
    <xf numFmtId="44" fontId="16" fillId="0" borderId="0" applyFont="0" applyFill="0" applyBorder="0" applyAlignment="0" applyProtection="0"/>
    <xf numFmtId="0" fontId="23" fillId="7" borderId="0" applyNumberFormat="0" applyBorder="0" applyAlignment="0" applyProtection="0"/>
    <xf numFmtId="0" fontId="23" fillId="7" borderId="0" applyNumberFormat="0" applyBorder="0" applyAlignment="0" applyProtection="0"/>
    <xf numFmtId="0" fontId="51" fillId="0" borderId="3" applyAlignment="0"/>
    <xf numFmtId="0" fontId="52" fillId="0" borderId="3" applyAlignment="0"/>
    <xf numFmtId="0" fontId="70" fillId="0" borderId="4" applyAlignment="0"/>
    <xf numFmtId="178" fontId="9" fillId="0" borderId="0"/>
    <xf numFmtId="179" fontId="9" fillId="0" borderId="0"/>
    <xf numFmtId="0" fontId="9"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66" fillId="0" borderId="0"/>
    <xf numFmtId="0" fontId="8" fillId="0" borderId="0"/>
    <xf numFmtId="0" fontId="8" fillId="0" borderId="0"/>
    <xf numFmtId="0" fontId="66" fillId="0" borderId="0"/>
    <xf numFmtId="0" fontId="8" fillId="0" borderId="0"/>
    <xf numFmtId="9" fontId="9" fillId="0" borderId="0"/>
    <xf numFmtId="0" fontId="80" fillId="46" borderId="0">
      <alignment horizontal="left" vertical="top"/>
    </xf>
    <xf numFmtId="170" fontId="8" fillId="0" borderId="0"/>
    <xf numFmtId="170" fontId="14" fillId="0" borderId="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88" fillId="0" borderId="0" applyNumberFormat="0" applyBorder="0" applyProtection="0">
      <alignment horizontal="center"/>
    </xf>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24" fillId="0" borderId="6"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25" fillId="0" borderId="8"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26" fillId="0" borderId="10" applyNumberFormat="0" applyFill="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26" fillId="0" borderId="0" applyNumberFormat="0" applyFill="0" applyBorder="0" applyAlignment="0" applyProtection="0"/>
    <xf numFmtId="0" fontId="88" fillId="0" borderId="0" applyNumberFormat="0" applyBorder="0" applyProtection="0">
      <alignment horizontal="center" textRotation="90"/>
    </xf>
    <xf numFmtId="0" fontId="46" fillId="0" borderId="0" applyNumberFormat="0" applyFill="0" applyBorder="0" applyAlignment="0" applyProtection="0"/>
    <xf numFmtId="0" fontId="77" fillId="0" borderId="0" applyNumberFormat="0" applyFill="0" applyBorder="0" applyAlignment="0" applyProtection="0">
      <alignment vertical="top"/>
      <protection locked="0"/>
    </xf>
    <xf numFmtId="0" fontId="46" fillId="0" borderId="0" applyNumberFormat="0" applyFill="0" applyBorder="0" applyAlignment="0" applyProtection="0"/>
    <xf numFmtId="0" fontId="89" fillId="0" borderId="0" applyNumberFormat="0" applyFill="0" applyBorder="0" applyAlignment="0" applyProtection="0">
      <alignment vertical="top"/>
      <protection locked="0"/>
    </xf>
    <xf numFmtId="0" fontId="81" fillId="0" borderId="0" applyNumberFormat="0" applyFill="0" applyBorder="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12" borderId="1" applyNumberFormat="0" applyAlignment="0" applyProtection="0"/>
    <xf numFmtId="0" fontId="30" fillId="50" borderId="11" applyNumberFormat="0" applyAlignment="0" applyProtection="0"/>
    <xf numFmtId="0" fontId="30" fillId="50" borderId="11" applyNumberFormat="0" applyAlignment="0" applyProtection="0"/>
    <xf numFmtId="0" fontId="30" fillId="50" borderId="11" applyNumberFormat="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28" fillId="0" borderId="13"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6" fillId="0" borderId="6" applyNumberFormat="0" applyFill="0" applyAlignment="0" applyProtection="0"/>
    <xf numFmtId="0" fontId="25" fillId="0" borderId="8" applyNumberFormat="0" applyFill="0" applyAlignment="0" applyProtection="0"/>
    <xf numFmtId="0" fontId="37" fillId="0" borderId="8" applyNumberFormat="0" applyFill="0" applyAlignment="0" applyProtection="0"/>
    <xf numFmtId="0" fontId="26" fillId="0" borderId="10" applyNumberFormat="0" applyFill="0" applyAlignment="0" applyProtection="0"/>
    <xf numFmtId="0" fontId="38" fillId="0" borderId="10" applyNumberFormat="0" applyFill="0" applyAlignment="0" applyProtection="0"/>
    <xf numFmtId="0" fontId="26"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1" fillId="0" borderId="0" applyNumberFormat="0" applyFill="0" applyBorder="0" applyAlignment="0" applyProtection="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56" fillId="0" borderId="0" applyAlignment="0"/>
    <xf numFmtId="4" fontId="56" fillId="0" borderId="0" applyAlignment="0"/>
    <xf numFmtId="4" fontId="56" fillId="0" borderId="0" applyAlignment="0"/>
    <xf numFmtId="4" fontId="56" fillId="0" borderId="0" applyAlignment="0"/>
    <xf numFmtId="4" fontId="56" fillId="0" borderId="0" applyAlignment="0"/>
    <xf numFmtId="4" fontId="56" fillId="0" borderId="0" applyAlignment="0"/>
    <xf numFmtId="4" fontId="56" fillId="0" borderId="0" applyAlignment="0"/>
    <xf numFmtId="0" fontId="8" fillId="0" borderId="0"/>
    <xf numFmtId="0" fontId="9" fillId="0" borderId="0"/>
    <xf numFmtId="0" fontId="1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7" fillId="0" borderId="0"/>
    <xf numFmtId="0" fontId="87" fillId="0" borderId="0"/>
    <xf numFmtId="0" fontId="59" fillId="0" borderId="0" applyNumberFormat="0" applyFont="0" applyFill="0" applyBorder="0" applyAlignment="0" applyProtection="0">
      <alignment vertical="top"/>
    </xf>
    <xf numFmtId="0" fontId="79" fillId="0" borderId="0"/>
    <xf numFmtId="0" fontId="9" fillId="0" borderId="0"/>
    <xf numFmtId="0" fontId="87" fillId="0" borderId="0"/>
    <xf numFmtId="0" fontId="13" fillId="0" borderId="0"/>
    <xf numFmtId="0" fontId="13" fillId="0" borderId="0"/>
    <xf numFmtId="0" fontId="4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0" fillId="0" borderId="0"/>
    <xf numFmtId="0" fontId="9" fillId="0" borderId="0"/>
    <xf numFmtId="0" fontId="13" fillId="0" borderId="0"/>
    <xf numFmtId="0" fontId="13" fillId="0" borderId="0"/>
    <xf numFmtId="0" fontId="13" fillId="0" borderId="0"/>
    <xf numFmtId="0" fontId="13" fillId="0" borderId="0"/>
    <xf numFmtId="0" fontId="1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0" borderId="0"/>
    <xf numFmtId="0" fontId="8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7" fillId="0" borderId="0"/>
    <xf numFmtId="0" fontId="9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8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12" fillId="0" borderId="0"/>
    <xf numFmtId="0" fontId="12" fillId="0" borderId="0"/>
    <xf numFmtId="0" fontId="13" fillId="0" borderId="0"/>
    <xf numFmtId="0" fontId="17" fillId="0" borderId="0"/>
    <xf numFmtId="0" fontId="11" fillId="0" borderId="0"/>
    <xf numFmtId="0" fontId="12" fillId="0" borderId="0"/>
    <xf numFmtId="0" fontId="9" fillId="0" borderId="0"/>
    <xf numFmtId="0" fontId="17" fillId="0" borderId="0"/>
    <xf numFmtId="0" fontId="11" fillId="0" borderId="0"/>
    <xf numFmtId="0" fontId="12" fillId="0" borderId="0"/>
    <xf numFmtId="0" fontId="13" fillId="0" borderId="0"/>
    <xf numFmtId="0" fontId="9" fillId="0" borderId="0"/>
    <xf numFmtId="0" fontId="9" fillId="0" borderId="0"/>
    <xf numFmtId="0" fontId="12" fillId="0" borderId="0"/>
    <xf numFmtId="0" fontId="12" fillId="0" borderId="0"/>
    <xf numFmtId="0" fontId="13" fillId="0" borderId="0"/>
    <xf numFmtId="0" fontId="8" fillId="0" borderId="0"/>
    <xf numFmtId="0" fontId="12" fillId="0" borderId="0"/>
    <xf numFmtId="0" fontId="87"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0" borderId="0"/>
    <xf numFmtId="0" fontId="57" fillId="0" borderId="0">
      <alignment horizontal="justify" vertical="top"/>
    </xf>
    <xf numFmtId="0" fontId="12" fillId="0" borderId="0"/>
    <xf numFmtId="0" fontId="9" fillId="0" borderId="0"/>
    <xf numFmtId="0" fontId="87" fillId="0" borderId="0"/>
    <xf numFmtId="0" fontId="13" fillId="0" borderId="0"/>
    <xf numFmtId="0" fontId="87" fillId="0" borderId="0">
      <alignment vertical="top"/>
    </xf>
    <xf numFmtId="0" fontId="9" fillId="0" borderId="0"/>
    <xf numFmtId="0" fontId="41" fillId="0" borderId="0"/>
    <xf numFmtId="0" fontId="41" fillId="0" borderId="0"/>
    <xf numFmtId="0" fontId="67" fillId="0" borderId="0"/>
    <xf numFmtId="0" fontId="12" fillId="0" borderId="0"/>
    <xf numFmtId="0" fontId="13" fillId="0" borderId="0"/>
    <xf numFmtId="0" fontId="12"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9" fillId="0" borderId="0"/>
    <xf numFmtId="0" fontId="17"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1"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15" fillId="0" borderId="0"/>
    <xf numFmtId="0" fontId="8" fillId="0" borderId="0"/>
    <xf numFmtId="0" fontId="87" fillId="0" borderId="0"/>
    <xf numFmtId="0" fontId="8" fillId="0" borderId="0"/>
    <xf numFmtId="0" fontId="9" fillId="0" borderId="0"/>
    <xf numFmtId="0" fontId="9" fillId="0" borderId="0"/>
    <xf numFmtId="0" fontId="41" fillId="0" borderId="0"/>
    <xf numFmtId="0" fontId="67" fillId="0" borderId="0"/>
    <xf numFmtId="0" fontId="41"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9" fillId="0" borderId="0"/>
    <xf numFmtId="0" fontId="8"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67" fillId="0" borderId="0"/>
    <xf numFmtId="0" fontId="41" fillId="0" borderId="0"/>
    <xf numFmtId="0" fontId="41" fillId="0" borderId="0"/>
    <xf numFmtId="0" fontId="67" fillId="0" borderId="0"/>
    <xf numFmtId="0" fontId="13" fillId="0" borderId="0"/>
    <xf numFmtId="0" fontId="16" fillId="0" borderId="0"/>
    <xf numFmtId="0" fontId="9" fillId="0" borderId="0"/>
    <xf numFmtId="0" fontId="9" fillId="0" borderId="0"/>
    <xf numFmtId="0" fontId="9" fillId="0" borderId="0"/>
    <xf numFmtId="0" fontId="16" fillId="0" borderId="0"/>
    <xf numFmtId="0" fontId="58" fillId="0" borderId="0"/>
    <xf numFmtId="0" fontId="58" fillId="0" borderId="0"/>
    <xf numFmtId="0" fontId="92" fillId="0" borderId="0"/>
    <xf numFmtId="0" fontId="78" fillId="0" borderId="0"/>
    <xf numFmtId="0" fontId="9" fillId="0" borderId="0"/>
    <xf numFmtId="0" fontId="87" fillId="0" borderId="0"/>
    <xf numFmtId="0" fontId="14" fillId="0" borderId="0"/>
    <xf numFmtId="0" fontId="8" fillId="0" borderId="0"/>
    <xf numFmtId="0" fontId="9" fillId="0" borderId="0"/>
    <xf numFmtId="0" fontId="59" fillId="0" borderId="0"/>
    <xf numFmtId="0" fontId="9" fillId="0" borderId="0"/>
    <xf numFmtId="0" fontId="8" fillId="0" borderId="0"/>
    <xf numFmtId="0" fontId="87" fillId="0" borderId="0"/>
    <xf numFmtId="0" fontId="73" fillId="0" borderId="0"/>
    <xf numFmtId="0" fontId="9" fillId="0" borderId="0"/>
    <xf numFmtId="0" fontId="9" fillId="0" borderId="0"/>
    <xf numFmtId="0" fontId="9" fillId="0" borderId="0"/>
    <xf numFmtId="0" fontId="9" fillId="0" borderId="0"/>
    <xf numFmtId="0" fontId="9" fillId="0" borderId="0"/>
    <xf numFmtId="0" fontId="12" fillId="0" borderId="0"/>
    <xf numFmtId="0" fontId="12" fillId="0" borderId="0"/>
    <xf numFmtId="0" fontId="13" fillId="0" borderId="0"/>
    <xf numFmtId="0" fontId="13" fillId="0" borderId="0"/>
    <xf numFmtId="0" fontId="12" fillId="0" borderId="0"/>
    <xf numFmtId="0" fontId="8" fillId="0" borderId="0"/>
    <xf numFmtId="0" fontId="8" fillId="0" borderId="0"/>
    <xf numFmtId="0" fontId="87" fillId="0" borderId="0"/>
    <xf numFmtId="0" fontId="9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0" borderId="0"/>
    <xf numFmtId="0" fontId="13" fillId="0" borderId="0"/>
    <xf numFmtId="0" fontId="13" fillId="0" borderId="0"/>
    <xf numFmtId="0" fontId="13" fillId="0" borderId="0"/>
    <xf numFmtId="0" fontId="13" fillId="0" borderId="0"/>
    <xf numFmtId="0" fontId="87" fillId="0" borderId="0"/>
    <xf numFmtId="0" fontId="87" fillId="0" borderId="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29" fillId="51"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43" fillId="26" borderId="0" applyNumberFormat="0" applyBorder="0" applyAlignment="0" applyProtection="0"/>
    <xf numFmtId="0" fontId="43" fillId="26" borderId="0" applyNumberFormat="0" applyBorder="0" applyAlignment="0" applyProtection="0"/>
    <xf numFmtId="176" fontId="61" fillId="0" borderId="0"/>
    <xf numFmtId="176" fontId="61" fillId="0" borderId="0"/>
    <xf numFmtId="176" fontId="71" fillId="0" borderId="0"/>
    <xf numFmtId="0" fontId="9" fillId="0" borderId="0"/>
    <xf numFmtId="0" fontId="12" fillId="0" borderId="0"/>
    <xf numFmtId="179" fontId="9" fillId="0" borderId="0"/>
    <xf numFmtId="0" fontId="15" fillId="0" borderId="0"/>
    <xf numFmtId="0" fontId="13" fillId="0" borderId="0"/>
    <xf numFmtId="0" fontId="13" fillId="0" borderId="0"/>
    <xf numFmtId="0" fontId="9" fillId="0" borderId="0"/>
    <xf numFmtId="0" fontId="15" fillId="0" borderId="0"/>
    <xf numFmtId="0" fontId="84" fillId="0" borderId="0"/>
    <xf numFmtId="0" fontId="87" fillId="0" borderId="0"/>
    <xf numFmtId="0" fontId="8" fillId="0" borderId="0"/>
    <xf numFmtId="0" fontId="94" fillId="0" borderId="0"/>
    <xf numFmtId="0" fontId="15" fillId="0" borderId="0"/>
    <xf numFmtId="0" fontId="9" fillId="0" borderId="0"/>
    <xf numFmtId="0" fontId="87" fillId="0" borderId="0"/>
    <xf numFmtId="0" fontId="87" fillId="0" borderId="0"/>
    <xf numFmtId="0" fontId="15" fillId="0" borderId="0"/>
    <xf numFmtId="0" fontId="87" fillId="0" borderId="0"/>
    <xf numFmtId="0" fontId="87" fillId="0" borderId="0"/>
    <xf numFmtId="0" fontId="87" fillId="0" borderId="0"/>
    <xf numFmtId="0" fontId="87" fillId="0" borderId="0"/>
    <xf numFmtId="0" fontId="87" fillId="0" borderId="0"/>
    <xf numFmtId="0" fontId="87" fillId="0" borderId="0"/>
    <xf numFmtId="0" fontId="12" fillId="0" borderId="0"/>
    <xf numFmtId="179" fontId="74" fillId="0" borderId="0"/>
    <xf numFmtId="0" fontId="12" fillId="0" borderId="0"/>
    <xf numFmtId="0" fontId="9" fillId="18"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9" borderId="14" applyNumberFormat="0" applyAlignment="0" applyProtection="0"/>
    <xf numFmtId="0" fontId="74" fillId="52" borderId="14" applyNumberFormat="0" applyFont="0" applyAlignment="0" applyProtection="0"/>
    <xf numFmtId="9" fontId="9" fillId="0" borderId="0" applyFill="0" applyBorder="0" applyAlignment="0" applyProtection="0"/>
    <xf numFmtId="9" fontId="17" fillId="0" borderId="0" applyFill="0" applyBorder="0" applyAlignment="0" applyProtection="0"/>
    <xf numFmtId="9" fontId="11" fillId="0" borderId="0" applyFill="0" applyBorder="0" applyAlignment="0" applyProtection="0"/>
    <xf numFmtId="9" fontId="34" fillId="0" borderId="0" applyFont="0" applyFill="0" applyBorder="0" applyAlignment="0" applyProtection="0"/>
    <xf numFmtId="9" fontId="9" fillId="0" borderId="0" applyFill="0" applyBorder="0" applyAlignment="0" applyProtection="0"/>
    <xf numFmtId="0" fontId="9" fillId="18" borderId="14" applyNumberFormat="0" applyAlignment="0" applyProtection="0"/>
    <xf numFmtId="0" fontId="9" fillId="18" borderId="14" applyNumberFormat="0" applyAlignment="0" applyProtection="0"/>
    <xf numFmtId="0" fontId="12" fillId="18" borderId="14" applyNumberFormat="0" applyAlignment="0" applyProtection="0"/>
    <xf numFmtId="0" fontId="12" fillId="18" borderId="14" applyNumberFormat="0" applyAlignment="0" applyProtection="0"/>
    <xf numFmtId="0" fontId="12" fillId="19" borderId="14" applyNumberFormat="0" applyAlignment="0" applyProtection="0"/>
    <xf numFmtId="0" fontId="33" fillId="0" borderId="0" applyNumberFormat="0" applyFill="0" applyBorder="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22" fillId="0" borderId="0" applyNumberFormat="0" applyFill="0" applyBorder="0" applyAlignment="0" applyProtection="0"/>
    <xf numFmtId="0" fontId="44" fillId="0" borderId="0" applyBorder="0" applyProtection="0">
      <alignment vertical="top" wrapText="1"/>
    </xf>
    <xf numFmtId="0" fontId="75" fillId="0" borderId="0" applyFill="0">
      <alignment wrapText="1"/>
    </xf>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55" borderId="0" applyNumberFormat="0" applyBorder="0" applyAlignment="0" applyProtection="0"/>
    <xf numFmtId="0" fontId="18" fillId="56" borderId="0" applyNumberFormat="0" applyBorder="0" applyAlignment="0" applyProtection="0"/>
    <xf numFmtId="0" fontId="18" fillId="56" borderId="0" applyNumberFormat="0" applyBorder="0" applyAlignment="0" applyProtection="0"/>
    <xf numFmtId="0" fontId="18" fillId="56"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57"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58" borderId="0" applyNumberFormat="0" applyBorder="0" applyAlignment="0" applyProtection="0"/>
    <xf numFmtId="0" fontId="18" fillId="58" borderId="0" applyNumberFormat="0" applyBorder="0" applyAlignment="0" applyProtection="0"/>
    <xf numFmtId="0" fontId="18" fillId="58"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59" borderId="0" applyNumberFormat="0" applyBorder="0" applyAlignment="0" applyProtection="0"/>
    <xf numFmtId="0" fontId="28" fillId="0" borderId="13" applyNumberFormat="0" applyFill="0" applyAlignment="0" applyProtection="0"/>
    <xf numFmtId="0" fontId="29" fillId="0" borderId="15" applyNumberFormat="0" applyFill="0" applyAlignment="0" applyProtection="0"/>
    <xf numFmtId="0" fontId="21" fillId="48" borderId="2" applyNumberFormat="0" applyAlignment="0" applyProtection="0"/>
    <xf numFmtId="0" fontId="21" fillId="48" borderId="2" applyNumberFormat="0" applyAlignment="0" applyProtection="0"/>
    <xf numFmtId="49" fontId="62" fillId="50" borderId="16">
      <alignment horizontal="center" vertical="top" wrapText="1"/>
    </xf>
    <xf numFmtId="49" fontId="63" fillId="50" borderId="16">
      <alignment horizontal="center" vertical="top" wrapText="1"/>
    </xf>
    <xf numFmtId="49" fontId="72" fillId="60" borderId="17">
      <alignment horizontal="center" vertical="top" wrapText="1"/>
    </xf>
    <xf numFmtId="0" fontId="20" fillId="50" borderId="1" applyNumberFormat="0" applyAlignment="0" applyProtection="0"/>
    <xf numFmtId="0" fontId="20" fillId="50" borderId="1" applyNumberFormat="0" applyAlignment="0" applyProtection="0"/>
    <xf numFmtId="0" fontId="20" fillId="50" borderId="1" applyNumberFormat="0" applyAlignment="0" applyProtection="0"/>
    <xf numFmtId="0" fontId="45" fillId="50" borderId="1" applyNumberFormat="0" applyAlignment="0" applyProtection="0"/>
    <xf numFmtId="0" fontId="45" fillId="50" borderId="1" applyNumberFormat="0" applyAlignment="0" applyProtection="0"/>
    <xf numFmtId="0" fontId="45" fillId="50" borderId="1" applyNumberFormat="0" applyAlignment="0" applyProtection="0"/>
    <xf numFmtId="0" fontId="95" fillId="0" borderId="0" applyNumberFormat="0" applyBorder="0" applyProtection="0"/>
    <xf numFmtId="168" fontId="95" fillId="0" borderId="0" applyBorder="0" applyProtection="0"/>
    <xf numFmtId="0" fontId="80" fillId="46" borderId="0">
      <alignment horizontal="right" vertical="top"/>
    </xf>
    <xf numFmtId="0" fontId="80" fillId="46" borderId="0">
      <alignment horizontal="left" vertical="top"/>
    </xf>
    <xf numFmtId="0" fontId="80" fillId="46" borderId="0">
      <alignment horizontal="left" vertical="top"/>
    </xf>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42" fillId="0" borderId="0"/>
    <xf numFmtId="0" fontId="12" fillId="0" borderId="0"/>
    <xf numFmtId="0" fontId="47" fillId="0" borderId="0"/>
    <xf numFmtId="0" fontId="68" fillId="0" borderId="0"/>
    <xf numFmtId="0" fontId="85" fillId="0" borderId="0">
      <alignment horizontal="justify" vertical="top" wrapText="1"/>
    </xf>
    <xf numFmtId="0" fontId="76" fillId="0" borderId="0"/>
    <xf numFmtId="0" fontId="12" fillId="0" borderId="0"/>
    <xf numFmtId="0" fontId="8" fillId="0" borderId="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20" applyNumberFormat="0" applyFill="0" applyAlignment="0" applyProtection="0"/>
    <xf numFmtId="169" fontId="8" fillId="0" borderId="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67" fontId="15" fillId="0" borderId="0" applyFont="0" applyFill="0" applyBorder="0" applyAlignment="0" applyProtection="0"/>
    <xf numFmtId="175" fontId="8" fillId="0" borderId="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13" fillId="0" borderId="0" applyFont="0" applyFill="0" applyBorder="0" applyAlignment="0" applyProtection="0"/>
    <xf numFmtId="169" fontId="9" fillId="0" borderId="0" applyFill="0" applyBorder="0" applyAlignment="0" applyProtection="0"/>
    <xf numFmtId="175" fontId="9" fillId="0" borderId="0" applyFill="0" applyBorder="0" applyAlignment="0" applyProtection="0"/>
    <xf numFmtId="169" fontId="8" fillId="0" borderId="0" applyFill="0" applyBorder="0" applyAlignment="0" applyProtection="0"/>
    <xf numFmtId="175" fontId="8" fillId="0" borderId="0" applyFill="0" applyBorder="0" applyAlignment="0" applyProtection="0"/>
    <xf numFmtId="175" fontId="50" fillId="0" borderId="0" applyFill="0" applyBorder="0" applyAlignment="0" applyProtection="0"/>
    <xf numFmtId="167" fontId="9" fillId="0" borderId="0" applyFont="0" applyFill="0" applyBorder="0" applyAlignment="0" applyProtection="0"/>
    <xf numFmtId="175" fontId="50" fillId="0" borderId="0" applyFill="0" applyBorder="0" applyAlignment="0" applyProtection="0"/>
    <xf numFmtId="175" fontId="8" fillId="0" borderId="0" applyFill="0" applyBorder="0" applyAlignment="0" applyProtection="0"/>
    <xf numFmtId="167" fontId="13" fillId="0" borderId="0" applyFont="0" applyFill="0" applyBorder="0" applyAlignment="0" applyProtection="0"/>
    <xf numFmtId="169" fontId="8" fillId="0" borderId="0" applyFill="0" applyBorder="0" applyAlignment="0" applyProtection="0"/>
    <xf numFmtId="175" fontId="9"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13" fillId="0" borderId="0" applyFont="0" applyFill="0" applyBorder="0" applyAlignment="0" applyProtection="0"/>
    <xf numFmtId="175" fontId="9" fillId="0" borderId="0" applyFill="0" applyBorder="0" applyAlignment="0" applyProtection="0"/>
    <xf numFmtId="175" fontId="9" fillId="0" borderId="0" applyFill="0" applyBorder="0" applyAlignment="0" applyProtection="0"/>
    <xf numFmtId="175" fontId="9" fillId="0" borderId="0" applyFill="0" applyBorder="0" applyAlignment="0" applyProtection="0"/>
    <xf numFmtId="175" fontId="8" fillId="0" borderId="0" applyFill="0" applyBorder="0" applyAlignment="0" applyProtection="0"/>
    <xf numFmtId="175" fontId="50" fillId="0" borderId="0" applyFill="0" applyBorder="0" applyAlignment="0" applyProtection="0"/>
    <xf numFmtId="167" fontId="9" fillId="0" borderId="0" applyFont="0" applyFill="0" applyBorder="0" applyAlignment="0" applyProtection="0"/>
    <xf numFmtId="175" fontId="9" fillId="0" borderId="0" applyFill="0" applyBorder="0" applyAlignment="0" applyProtection="0"/>
    <xf numFmtId="167" fontId="9" fillId="0" borderId="0" applyFill="0" applyBorder="0" applyAlignment="0" applyProtection="0"/>
    <xf numFmtId="44" fontId="8"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73" fontId="9" fillId="0" borderId="0" applyFill="0" applyBorder="0" applyAlignment="0" applyProtection="0"/>
    <xf numFmtId="0" fontId="9" fillId="0" borderId="0"/>
    <xf numFmtId="0" fontId="9" fillId="0" borderId="0"/>
    <xf numFmtId="180" fontId="11" fillId="0" borderId="0" applyFill="0" applyBorder="0" applyAlignment="0" applyProtection="0"/>
    <xf numFmtId="164" fontId="34"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9"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9"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9"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9" fillId="0" borderId="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66" fontId="15" fillId="0" borderId="0" applyFont="0" applyFill="0" applyBorder="0" applyAlignment="0" applyProtection="0"/>
    <xf numFmtId="174" fontId="8" fillId="0" borderId="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70" fontId="9" fillId="0" borderId="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1" fontId="8" fillId="0" borderId="0" applyFill="0" applyBorder="0" applyAlignment="0" applyProtection="0"/>
    <xf numFmtId="170"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12"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35" fillId="0" borderId="0" applyFill="0" applyBorder="0" applyAlignment="0" applyProtection="0"/>
    <xf numFmtId="165" fontId="34" fillId="0" borderId="0" applyFont="0" applyFill="0" applyBorder="0" applyAlignment="0" applyProtection="0"/>
    <xf numFmtId="170"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13" fillId="0" borderId="0" applyFont="0" applyFill="0" applyBorder="0" applyAlignment="0" applyProtection="0"/>
    <xf numFmtId="171"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13"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65" fontId="79"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2" fillId="0" borderId="0" applyFill="0" applyBorder="0" applyAlignment="0" applyProtection="0"/>
    <xf numFmtId="166" fontId="8" fillId="0" borderId="0" applyFont="0" applyFill="0" applyBorder="0" applyAlignment="0" applyProtection="0"/>
    <xf numFmtId="174" fontId="11"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2" fillId="0" borderId="0" applyFill="0" applyBorder="0" applyAlignment="0" applyProtection="0"/>
    <xf numFmtId="166" fontId="8" fillId="0" borderId="0" applyFont="0" applyFill="0" applyBorder="0" applyAlignment="0" applyProtection="0"/>
    <xf numFmtId="174" fontId="11"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2" fillId="0" borderId="0" applyFill="0" applyBorder="0" applyAlignment="0" applyProtection="0"/>
    <xf numFmtId="166" fontId="8" fillId="0" borderId="0" applyFont="0" applyFill="0" applyBorder="0" applyAlignment="0" applyProtection="0"/>
    <xf numFmtId="174" fontId="11" fillId="0" borderId="0" applyFill="0" applyBorder="0" applyAlignment="0" applyProtection="0"/>
    <xf numFmtId="166" fontId="8" fillId="0" borderId="0" applyFont="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9"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65" fontId="34" fillId="0" borderId="0" applyFont="0" applyFill="0" applyBorder="0" applyAlignment="0" applyProtection="0"/>
    <xf numFmtId="172" fontId="12"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2" fontId="12"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66" fontId="13"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66" fontId="13"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66" fontId="13"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5" fontId="9"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0" fontId="9" fillId="0" borderId="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9" fillId="0" borderId="0" applyFill="0" applyBorder="0" applyAlignment="0" applyProtection="0"/>
    <xf numFmtId="170" fontId="9" fillId="0" borderId="0" applyFill="0" applyBorder="0" applyAlignment="0" applyProtection="0"/>
    <xf numFmtId="0" fontId="9" fillId="0" borderId="0"/>
    <xf numFmtId="0" fontId="9" fillId="0" borderId="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170" fontId="9" fillId="0" borderId="0" applyFill="0" applyBorder="0" applyAlignment="0" applyProtection="0"/>
    <xf numFmtId="0" fontId="9" fillId="0" borderId="0"/>
    <xf numFmtId="0" fontId="9" fillId="0" borderId="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0" fontId="9" fillId="0" borderId="0"/>
    <xf numFmtId="0" fontId="9" fillId="0" borderId="0"/>
    <xf numFmtId="166" fontId="67" fillId="0" borderId="0" applyFont="0" applyFill="0" applyBorder="0" applyAlignment="0" applyProtection="0"/>
    <xf numFmtId="170" fontId="9" fillId="0" borderId="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0" fontId="9" fillId="0" borderId="0"/>
    <xf numFmtId="0" fontId="9" fillId="0" borderId="0"/>
    <xf numFmtId="174" fontId="11" fillId="0" borderId="0" applyFill="0" applyBorder="0" applyAlignment="0" applyProtection="0"/>
    <xf numFmtId="170" fontId="9" fillId="0" borderId="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0" fontId="9" fillId="0" borderId="0"/>
    <xf numFmtId="0" fontId="9" fillId="0" borderId="0"/>
    <xf numFmtId="174" fontId="11" fillId="0" borderId="0" applyFill="0" applyBorder="0" applyAlignment="0" applyProtection="0"/>
    <xf numFmtId="0" fontId="27" fillId="13" borderId="1" applyNumberFormat="0" applyAlignment="0" applyProtection="0"/>
    <xf numFmtId="0" fontId="9" fillId="0" borderId="0"/>
    <xf numFmtId="0" fontId="9" fillId="0" borderId="0"/>
    <xf numFmtId="0" fontId="27" fillId="10" borderId="1" applyNumberFormat="0" applyAlignment="0" applyProtection="0"/>
    <xf numFmtId="0" fontId="9" fillId="0" borderId="0"/>
    <xf numFmtId="0" fontId="27" fillId="14" borderId="1" applyNumberFormat="0" applyAlignment="0" applyProtection="0"/>
    <xf numFmtId="0" fontId="32" fillId="0" borderId="20" applyNumberFormat="0" applyFill="0" applyAlignment="0" applyProtection="0"/>
    <xf numFmtId="0" fontId="9" fillId="0" borderId="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1" fillId="0" borderId="0"/>
    <xf numFmtId="0" fontId="91" fillId="0" borderId="0"/>
    <xf numFmtId="0" fontId="13" fillId="0" borderId="0"/>
    <xf numFmtId="174" fontId="12" fillId="0" borderId="0" applyFill="0" applyBorder="0" applyAlignment="0" applyProtection="0"/>
    <xf numFmtId="0" fontId="13" fillId="0" borderId="0"/>
    <xf numFmtId="0" fontId="7" fillId="0" borderId="0"/>
    <xf numFmtId="0" fontId="9" fillId="0" borderId="0">
      <alignment vertical="top"/>
    </xf>
    <xf numFmtId="0" fontId="7" fillId="0" borderId="0"/>
    <xf numFmtId="0" fontId="7" fillId="62" borderId="24" applyNumberFormat="0" applyFont="0" applyAlignment="0" applyProtection="0"/>
    <xf numFmtId="181" fontId="97" fillId="0" borderId="0" applyBorder="0" applyProtection="0">
      <alignment horizontal="right" vertical="top" wrapText="1"/>
    </xf>
    <xf numFmtId="0" fontId="98" fillId="0" borderId="0"/>
    <xf numFmtId="0" fontId="99" fillId="0" borderId="0" applyNumberFormat="0" applyFill="0" applyBorder="0" applyAlignment="0" applyProtection="0"/>
    <xf numFmtId="0" fontId="98" fillId="62" borderId="24" applyNumberFormat="0" applyFont="0" applyAlignment="0" applyProtection="0"/>
    <xf numFmtId="164" fontId="9" fillId="0" borderId="0" applyFill="0" applyBorder="0" applyAlignment="0" applyProtection="0"/>
    <xf numFmtId="0" fontId="8" fillId="0" borderId="0"/>
    <xf numFmtId="0" fontId="13" fillId="0" borderId="0"/>
    <xf numFmtId="0" fontId="11" fillId="0" borderId="0">
      <alignment vertical="center"/>
    </xf>
    <xf numFmtId="0" fontId="13" fillId="0" borderId="0"/>
    <xf numFmtId="0" fontId="6" fillId="0" borderId="0"/>
    <xf numFmtId="0" fontId="9" fillId="0" borderId="0"/>
    <xf numFmtId="0" fontId="13" fillId="0" borderId="0"/>
    <xf numFmtId="0" fontId="13" fillId="0" borderId="0"/>
    <xf numFmtId="0" fontId="13" fillId="0" borderId="0"/>
    <xf numFmtId="0" fontId="9" fillId="0" borderId="0"/>
    <xf numFmtId="0" fontId="9" fillId="0" borderId="0"/>
    <xf numFmtId="0" fontId="9" fillId="0" borderId="0"/>
    <xf numFmtId="0" fontId="12" fillId="0" borderId="0"/>
    <xf numFmtId="0" fontId="12" fillId="0" borderId="0"/>
    <xf numFmtId="0" fontId="111" fillId="0" borderId="0">
      <alignment horizontal="left" wrapText="1"/>
    </xf>
    <xf numFmtId="0" fontId="5" fillId="0" borderId="0"/>
    <xf numFmtId="0" fontId="9" fillId="0" borderId="0">
      <alignment vertical="top"/>
    </xf>
    <xf numFmtId="0" fontId="113" fillId="63" borderId="0">
      <alignment horizontal="left" vertical="top"/>
    </xf>
    <xf numFmtId="0" fontId="114" fillId="63" borderId="0">
      <alignment horizontal="left" vertical="top"/>
    </xf>
    <xf numFmtId="0" fontId="91" fillId="0" borderId="0"/>
    <xf numFmtId="0" fontId="115" fillId="0" borderId="0"/>
    <xf numFmtId="0" fontId="94" fillId="0" borderId="0"/>
    <xf numFmtId="0" fontId="98" fillId="0" borderId="0"/>
    <xf numFmtId="182" fontId="115" fillId="0" borderId="0"/>
    <xf numFmtId="0" fontId="108" fillId="0" borderId="0"/>
    <xf numFmtId="0" fontId="9" fillId="0" borderId="0"/>
    <xf numFmtId="0" fontId="9" fillId="0" borderId="0"/>
    <xf numFmtId="0" fontId="9" fillId="0" borderId="0"/>
    <xf numFmtId="0" fontId="91" fillId="0" borderId="0"/>
    <xf numFmtId="0" fontId="91" fillId="0" borderId="0"/>
    <xf numFmtId="0" fontId="91" fillId="0" borderId="0"/>
    <xf numFmtId="0" fontId="91" fillId="0" borderId="0"/>
    <xf numFmtId="0" fontId="91" fillId="0" borderId="0"/>
    <xf numFmtId="0" fontId="119" fillId="0" borderId="0" applyNumberFormat="0" applyFill="0" applyBorder="0" applyAlignment="0" applyProtection="0"/>
    <xf numFmtId="0" fontId="16" fillId="0" borderId="0"/>
    <xf numFmtId="0" fontId="9" fillId="0" borderId="0"/>
    <xf numFmtId="0" fontId="9" fillId="0" borderId="0"/>
    <xf numFmtId="0" fontId="4" fillId="0" borderId="0"/>
    <xf numFmtId="0" fontId="11" fillId="0" borderId="0"/>
    <xf numFmtId="44" fontId="4" fillId="0" borderId="0" applyFont="0" applyFill="0" applyBorder="0" applyAlignment="0" applyProtection="0"/>
    <xf numFmtId="0" fontId="4" fillId="0" borderId="0"/>
    <xf numFmtId="0" fontId="69" fillId="0" borderId="0"/>
    <xf numFmtId="184" fontId="15" fillId="0" borderId="0" applyFont="0" applyFill="0" applyBorder="0" applyAlignment="0" applyProtection="0"/>
    <xf numFmtId="0" fontId="9" fillId="0" borderId="0"/>
    <xf numFmtId="166" fontId="9" fillId="0" borderId="0" applyFont="0" applyFill="0" applyBorder="0" applyAlignment="0" applyProtection="0"/>
    <xf numFmtId="0" fontId="113" fillId="63" borderId="0">
      <alignment horizontal="left" vertical="center"/>
    </xf>
    <xf numFmtId="0" fontId="4" fillId="0" borderId="0"/>
    <xf numFmtId="0" fontId="4" fillId="0" borderId="0" applyNumberFormat="0" applyFill="0" applyBorder="0" applyAlignment="0" applyProtection="0"/>
    <xf numFmtId="0" fontId="121" fillId="0" borderId="0" applyNumberFormat="0" applyFill="0" applyBorder="0" applyAlignment="0" applyProtection="0"/>
    <xf numFmtId="0" fontId="8" fillId="65" borderId="0" applyNumberFormat="0" applyBorder="0" applyAlignment="0" applyProtection="0"/>
    <xf numFmtId="49" fontId="124" fillId="0" borderId="0" applyNumberFormat="0" applyProtection="0">
      <alignment horizontal="right" vertical="top"/>
      <protection locked="0"/>
    </xf>
    <xf numFmtId="0" fontId="26" fillId="0" borderId="10" applyNumberFormat="0" applyFill="0" applyAlignment="0" applyProtection="0"/>
    <xf numFmtId="0" fontId="18" fillId="74" borderId="0" applyNumberFormat="0" applyBorder="0" applyAlignment="0" applyProtection="0"/>
    <xf numFmtId="0" fontId="18" fillId="67" borderId="0" applyNumberFormat="0" applyBorder="0" applyAlignment="0" applyProtection="0"/>
    <xf numFmtId="0" fontId="9" fillId="0" borderId="0"/>
    <xf numFmtId="0" fontId="117" fillId="0" borderId="0" applyBorder="0" applyProtection="0"/>
    <xf numFmtId="0" fontId="117" fillId="0" borderId="0" applyBorder="0" applyProtection="0"/>
    <xf numFmtId="0" fontId="8" fillId="65"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8" fillId="66" borderId="0" applyNumberFormat="0" applyBorder="0" applyAlignment="0" applyProtection="0"/>
    <xf numFmtId="0" fontId="8" fillId="8" borderId="0" applyNumberFormat="0" applyBorder="0" applyAlignment="0" applyProtection="0"/>
    <xf numFmtId="188" fontId="8" fillId="89" borderId="0" applyNumberFormat="0" applyBorder="0" applyAlignment="0" applyProtection="0"/>
    <xf numFmtId="0" fontId="8" fillId="65"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9" fillId="18" borderId="14" applyNumberFormat="0" applyAlignment="0" applyProtection="0"/>
    <xf numFmtId="0" fontId="117" fillId="0" borderId="0" applyBorder="0" applyProtection="0"/>
    <xf numFmtId="0" fontId="123" fillId="0" borderId="0" applyNumberFormat="0" applyFill="0" applyBorder="0" applyAlignment="0" applyProtection="0"/>
    <xf numFmtId="0" fontId="26" fillId="0" borderId="10" applyNumberFormat="0" applyFill="0" applyAlignment="0" applyProtection="0"/>
    <xf numFmtId="0" fontId="8" fillId="75" borderId="0" applyNumberFormat="0" applyBorder="0" applyAlignment="0" applyProtection="0"/>
    <xf numFmtId="0" fontId="117" fillId="0" borderId="0" applyBorder="0" applyProtection="0"/>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126" fillId="76" borderId="0" applyNumberFormat="0" applyBorder="0" applyAlignment="0" applyProtection="0"/>
    <xf numFmtId="0" fontId="8" fillId="72" borderId="0" applyNumberFormat="0" applyBorder="0" applyAlignment="0" applyProtection="0"/>
    <xf numFmtId="0" fontId="8" fillId="76" borderId="0" applyNumberFormat="0" applyBorder="0" applyAlignment="0" applyProtection="0"/>
    <xf numFmtId="0" fontId="18" fillId="71" borderId="0" applyNumberFormat="0" applyBorder="0" applyAlignment="0" applyProtection="0"/>
    <xf numFmtId="0" fontId="9" fillId="0" borderId="0"/>
    <xf numFmtId="0" fontId="18" fillId="83" borderId="0" applyNumberFormat="0" applyBorder="0" applyAlignment="0" applyProtection="0"/>
    <xf numFmtId="0" fontId="18" fillId="83" borderId="0" applyNumberFormat="0" applyBorder="0" applyAlignment="0" applyProtection="0"/>
    <xf numFmtId="0" fontId="136" fillId="0" borderId="0" applyNumberFormat="0" applyFill="0" applyBorder="0" applyAlignment="0" applyProtection="0"/>
    <xf numFmtId="0" fontId="8" fillId="73" borderId="0" applyNumberFormat="0" applyBorder="0" applyAlignment="0" applyProtection="0"/>
    <xf numFmtId="0" fontId="8" fillId="65" borderId="0" applyNumberFormat="0" applyBorder="0" applyAlignment="0" applyProtection="0"/>
    <xf numFmtId="0" fontId="8" fillId="68" borderId="0" applyNumberFormat="0" applyBorder="0" applyAlignment="0" applyProtection="0"/>
    <xf numFmtId="0" fontId="69" fillId="0" borderId="32" applyNumberFormat="0" applyFont="0" applyFill="0" applyAlignment="0" applyProtection="0"/>
    <xf numFmtId="0" fontId="8" fillId="75" borderId="0" applyNumberFormat="0" applyBorder="0" applyAlignment="0" applyProtection="0"/>
    <xf numFmtId="0" fontId="18" fillId="87" borderId="0" applyNumberFormat="0" applyBorder="0" applyAlignment="0" applyProtection="0"/>
    <xf numFmtId="0" fontId="9" fillId="0" borderId="0"/>
    <xf numFmtId="0" fontId="8" fillId="15" borderId="0" applyNumberFormat="0" applyBorder="0" applyAlignment="0" applyProtection="0"/>
    <xf numFmtId="0" fontId="117" fillId="0" borderId="0" applyBorder="0" applyProtection="0"/>
    <xf numFmtId="0" fontId="117" fillId="0" borderId="0" applyBorder="0" applyProtection="0"/>
    <xf numFmtId="0" fontId="19" fillId="72" borderId="0" applyNumberFormat="0" applyBorder="0" applyAlignment="0" applyProtection="0"/>
    <xf numFmtId="0" fontId="18" fillId="65" borderId="0" applyNumberFormat="0" applyBorder="0" applyAlignment="0" applyProtection="0"/>
    <xf numFmtId="0" fontId="8" fillId="7" borderId="0" applyNumberFormat="0" applyBorder="0" applyAlignment="0" applyProtection="0"/>
    <xf numFmtId="0" fontId="9" fillId="0" borderId="33" applyNumberFormat="0" applyFill="0" applyAlignment="0" applyProtection="0"/>
    <xf numFmtId="0" fontId="18" fillId="53" borderId="0" applyNumberFormat="0" applyBorder="0" applyAlignment="0" applyProtection="0"/>
    <xf numFmtId="0" fontId="8" fillId="65" borderId="0" applyNumberFormat="0" applyBorder="0" applyAlignment="0" applyProtection="0"/>
    <xf numFmtId="0" fontId="18" fillId="86" borderId="0" applyNumberFormat="0" applyBorder="0" applyAlignment="0" applyProtection="0"/>
    <xf numFmtId="0" fontId="8" fillId="68" borderId="0" applyNumberFormat="0" applyBorder="0" applyAlignment="0" applyProtection="0"/>
    <xf numFmtId="0" fontId="8" fillId="13" borderId="0" applyNumberFormat="0" applyBorder="0" applyAlignment="0" applyProtection="0"/>
    <xf numFmtId="0" fontId="123" fillId="0" borderId="0" applyNumberFormat="0" applyFill="0" applyBorder="0" applyAlignment="0" applyProtection="0"/>
    <xf numFmtId="0" fontId="8" fillId="65" borderId="0" applyNumberFormat="0" applyBorder="0" applyAlignment="0" applyProtection="0"/>
    <xf numFmtId="0" fontId="26" fillId="0" borderId="10" applyNumberFormat="0" applyFill="0" applyAlignment="0" applyProtection="0"/>
    <xf numFmtId="0" fontId="8" fillId="75" borderId="0" applyNumberFormat="0" applyBorder="0" applyAlignment="0" applyProtection="0"/>
    <xf numFmtId="0" fontId="8" fillId="75" borderId="0" applyNumberFormat="0" applyBorder="0" applyAlignment="0" applyProtection="0"/>
    <xf numFmtId="0" fontId="117" fillId="0" borderId="0" applyBorder="0" applyProtection="0"/>
    <xf numFmtId="0" fontId="18" fillId="87" borderId="0" applyNumberFormat="0" applyBorder="0" applyAlignment="0" applyProtection="0"/>
    <xf numFmtId="0" fontId="142" fillId="0" borderId="0" applyNumberFormat="0" applyFill="0" applyBorder="0" applyAlignment="0" applyProtection="0">
      <alignment vertical="top"/>
      <protection locked="0"/>
    </xf>
    <xf numFmtId="0" fontId="117" fillId="0" borderId="0" applyBorder="0" applyProtection="0"/>
    <xf numFmtId="0" fontId="136" fillId="0" borderId="0" applyNumberFormat="0" applyFill="0" applyBorder="0" applyAlignment="0" applyProtection="0"/>
    <xf numFmtId="0" fontId="126" fillId="93" borderId="0" applyNumberFormat="0" applyBorder="0" applyAlignment="0" applyProtection="0"/>
    <xf numFmtId="0" fontId="8" fillId="72" borderId="0" applyNumberFormat="0" applyBorder="0" applyAlignment="0" applyProtection="0"/>
    <xf numFmtId="0" fontId="20" fillId="46" borderId="28" applyNumberFormat="0" applyAlignment="0" applyProtection="0"/>
    <xf numFmtId="0" fontId="144" fillId="0" borderId="0"/>
    <xf numFmtId="0" fontId="18" fillId="71" borderId="0" applyNumberFormat="0" applyBorder="0" applyAlignment="0" applyProtection="0"/>
    <xf numFmtId="0" fontId="8" fillId="75" borderId="0" applyNumberFormat="0" applyBorder="0" applyAlignment="0" applyProtection="0"/>
    <xf numFmtId="3" fontId="125" fillId="0" borderId="0" applyFont="0" applyFill="0" applyBorder="0" applyAlignment="0" applyProtection="0"/>
    <xf numFmtId="0" fontId="18" fillId="87" borderId="0" applyNumberFormat="0" applyBorder="0" applyAlignment="0" applyProtection="0"/>
    <xf numFmtId="0" fontId="13" fillId="0" borderId="0"/>
    <xf numFmtId="0" fontId="8" fillId="10" borderId="0" applyNumberFormat="0" applyBorder="0" applyAlignment="0" applyProtection="0"/>
    <xf numFmtId="0" fontId="8" fillId="7" borderId="0" applyBorder="0" applyProtection="0"/>
    <xf numFmtId="0" fontId="8" fillId="75" borderId="0" applyNumberFormat="0" applyBorder="0" applyAlignment="0" applyProtection="0"/>
    <xf numFmtId="0" fontId="100" fillId="0" borderId="0">
      <alignment horizontal="left" vertical="top" wrapText="1" readingOrder="1"/>
    </xf>
    <xf numFmtId="0" fontId="18" fillId="83" borderId="0" applyNumberFormat="0" applyBorder="0" applyAlignment="0" applyProtection="0"/>
    <xf numFmtId="0" fontId="18" fillId="83" borderId="0" applyNumberFormat="0" applyBorder="0" applyAlignment="0" applyProtection="0"/>
    <xf numFmtId="0" fontId="136" fillId="0" borderId="0" applyNumberFormat="0" applyFill="0" applyBorder="0" applyAlignment="0" applyProtection="0"/>
    <xf numFmtId="0" fontId="8" fillId="73" borderId="0" applyNumberFormat="0" applyBorder="0" applyAlignment="0" applyProtection="0"/>
    <xf numFmtId="0" fontId="8" fillId="13"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18" fillId="17" borderId="0" applyNumberFormat="0" applyBorder="0" applyAlignment="0" applyProtection="0"/>
    <xf numFmtId="0" fontId="28" fillId="0" borderId="36" applyNumberFormat="0" applyFill="0" applyAlignment="0" applyProtection="0"/>
    <xf numFmtId="0" fontId="25" fillId="0" borderId="8" applyNumberFormat="0" applyFill="0" applyAlignment="0" applyProtection="0"/>
    <xf numFmtId="0" fontId="8" fillId="72" borderId="0" applyNumberFormat="0" applyBorder="0" applyAlignment="0" applyProtection="0"/>
    <xf numFmtId="0" fontId="117" fillId="0" borderId="0" applyBorder="0" applyProtection="0"/>
    <xf numFmtId="0" fontId="117" fillId="0" borderId="0" applyBorder="0" applyProtection="0"/>
    <xf numFmtId="0" fontId="8" fillId="2" borderId="0" applyBorder="0" applyProtection="0"/>
    <xf numFmtId="176" fontId="149" fillId="0" borderId="0"/>
    <xf numFmtId="0" fontId="8" fillId="0" borderId="0" applyBorder="0" applyProtection="0"/>
    <xf numFmtId="0" fontId="8" fillId="0" borderId="0" applyBorder="0" applyProtection="0"/>
    <xf numFmtId="0" fontId="8" fillId="5" borderId="0" applyNumberFormat="0" applyBorder="0" applyAlignment="0" applyProtection="0"/>
    <xf numFmtId="0" fontId="8" fillId="2" borderId="0" applyNumberFormat="0" applyBorder="0" applyAlignment="0" applyProtection="0"/>
    <xf numFmtId="0" fontId="135" fillId="5" borderId="0" applyNumberFormat="0" applyBorder="0" applyAlignment="0" applyProtection="0"/>
    <xf numFmtId="0" fontId="117" fillId="0" borderId="0" applyBorder="0" applyProtection="0"/>
    <xf numFmtId="0" fontId="18" fillId="81" borderId="0" applyBorder="0" applyProtection="0"/>
    <xf numFmtId="0" fontId="136" fillId="0" borderId="0" applyNumberFormat="0" applyFill="0" applyBorder="0" applyAlignment="0" applyProtection="0"/>
    <xf numFmtId="0" fontId="8" fillId="72" borderId="0" applyNumberFormat="0" applyBorder="0" applyAlignment="0" applyProtection="0"/>
    <xf numFmtId="0" fontId="51" fillId="0" borderId="3" applyAlignment="0"/>
    <xf numFmtId="0" fontId="29" fillId="26" borderId="0" applyNumberFormat="0" applyBorder="0" applyAlignment="0" applyProtection="0"/>
    <xf numFmtId="0" fontId="8" fillId="68" borderId="0" applyNumberFormat="0" applyBorder="0" applyAlignment="0" applyProtection="0"/>
    <xf numFmtId="0" fontId="18" fillId="108" borderId="0" applyNumberFormat="0" applyBorder="0" applyAlignment="0" applyProtection="0"/>
    <xf numFmtId="0" fontId="8" fillId="94" borderId="0" applyNumberFormat="0" applyBorder="0" applyAlignment="0" applyProtection="0"/>
    <xf numFmtId="0" fontId="23" fillId="104" borderId="0" applyNumberFormat="0" applyBorder="0" applyAlignment="0" applyProtection="0"/>
    <xf numFmtId="0" fontId="8" fillId="66"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8"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13" fillId="0" borderId="0"/>
    <xf numFmtId="0" fontId="8" fillId="92" borderId="0" applyNumberFormat="0" applyBorder="0" applyAlignment="0" applyProtection="0"/>
    <xf numFmtId="0" fontId="144" fillId="0" borderId="0"/>
    <xf numFmtId="188" fontId="18" fillId="80" borderId="0" applyNumberFormat="0" applyBorder="0" applyAlignment="0" applyProtection="0"/>
    <xf numFmtId="0" fontId="8" fillId="72"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13" fillId="0" borderId="0"/>
    <xf numFmtId="0" fontId="125" fillId="0" borderId="0" applyBorder="0" applyProtection="0"/>
    <xf numFmtId="0" fontId="8" fillId="109" borderId="0" applyNumberFormat="0" applyBorder="0" applyAlignment="0" applyProtection="0"/>
    <xf numFmtId="0" fontId="18" fillId="88" borderId="0" applyNumberFormat="0" applyBorder="0" applyAlignment="0" applyProtection="0"/>
    <xf numFmtId="0" fontId="8" fillId="15" borderId="0" applyNumberFormat="0" applyBorder="0" applyAlignment="0" applyProtection="0"/>
    <xf numFmtId="0" fontId="117" fillId="0" borderId="0" applyBorder="0" applyProtection="0"/>
    <xf numFmtId="0" fontId="117" fillId="0" borderId="0" applyBorder="0" applyProtection="0"/>
    <xf numFmtId="0" fontId="13" fillId="0" borderId="0"/>
    <xf numFmtId="0" fontId="120" fillId="0" borderId="0">
      <alignment horizontal="left"/>
    </xf>
    <xf numFmtId="0" fontId="8" fillId="92"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8" fillId="74" borderId="0" applyNumberFormat="0" applyBorder="0" applyAlignment="0" applyProtection="0"/>
    <xf numFmtId="0" fontId="3" fillId="0" borderId="0"/>
    <xf numFmtId="0" fontId="8" fillId="92"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36" fillId="0" borderId="0" applyBorder="0" applyProtection="0"/>
    <xf numFmtId="0" fontId="8" fillId="73" borderId="0" applyNumberFormat="0" applyBorder="0" applyAlignment="0" applyProtection="0"/>
    <xf numFmtId="0" fontId="69" fillId="0" borderId="32" applyNumberFormat="0" applyFont="0" applyFill="0" applyAlignment="0" applyProtection="0"/>
    <xf numFmtId="0" fontId="18" fillId="91" borderId="0" applyNumberFormat="0" applyBorder="0" applyAlignment="0" applyProtection="0"/>
    <xf numFmtId="0" fontId="8" fillId="66" borderId="0" applyNumberFormat="0" applyBorder="0" applyAlignment="0" applyProtection="0"/>
    <xf numFmtId="0" fontId="140" fillId="0" borderId="0"/>
    <xf numFmtId="7" fontId="139" fillId="0" borderId="0"/>
    <xf numFmtId="0" fontId="23" fillId="7" borderId="0" applyNumberFormat="0" applyBorder="0" applyAlignment="0" applyProtection="0"/>
    <xf numFmtId="0" fontId="8" fillId="94" borderId="0" applyNumberFormat="0" applyBorder="0" applyAlignment="0" applyProtection="0"/>
    <xf numFmtId="0" fontId="125" fillId="0" borderId="0" applyBorder="0" applyProtection="0"/>
    <xf numFmtId="0" fontId="8" fillId="68" borderId="0" applyNumberFormat="0" applyBorder="0" applyAlignment="0" applyProtection="0"/>
    <xf numFmtId="0" fontId="8" fillId="92" borderId="0" applyNumberFormat="0" applyBorder="0" applyAlignment="0" applyProtection="0"/>
    <xf numFmtId="0" fontId="117" fillId="0" borderId="0" applyBorder="0" applyProtection="0"/>
    <xf numFmtId="0" fontId="117" fillId="0" borderId="0" applyBorder="0" applyProtection="0"/>
    <xf numFmtId="0" fontId="20" fillId="50" borderId="28" applyNumberFormat="0" applyAlignment="0" applyProtection="0"/>
    <xf numFmtId="0" fontId="8" fillId="94" borderId="0" applyNumberFormat="0" applyBorder="0" applyAlignment="0" applyProtection="0"/>
    <xf numFmtId="0" fontId="8" fillId="70" borderId="0"/>
    <xf numFmtId="0" fontId="9" fillId="0" borderId="39"/>
    <xf numFmtId="0" fontId="9" fillId="0" borderId="0"/>
    <xf numFmtId="0" fontId="117" fillId="0" borderId="0" applyBorder="0" applyProtection="0"/>
    <xf numFmtId="0" fontId="117" fillId="0" borderId="0" applyBorder="0" applyProtection="0"/>
    <xf numFmtId="0" fontId="125" fillId="0" borderId="0" applyBorder="0" applyProtection="0"/>
    <xf numFmtId="0" fontId="8" fillId="8" borderId="0" applyNumberFormat="0" applyBorder="0" applyAlignment="0" applyProtection="0"/>
    <xf numFmtId="0" fontId="8" fillId="92" borderId="0" applyNumberFormat="0" applyBorder="0" applyAlignment="0" applyProtection="0"/>
    <xf numFmtId="0" fontId="8" fillId="2" borderId="0"/>
    <xf numFmtId="0" fontId="8" fillId="76" borderId="0" applyNumberFormat="0" applyBorder="0" applyAlignment="0" applyProtection="0"/>
    <xf numFmtId="0" fontId="144" fillId="0" borderId="0"/>
    <xf numFmtId="0" fontId="8" fillId="65" borderId="0" applyNumberFormat="0" applyBorder="0" applyAlignment="0" applyProtection="0"/>
    <xf numFmtId="0" fontId="8" fillId="68" borderId="0" applyNumberFormat="0" applyBorder="0" applyAlignment="0" applyProtection="0"/>
    <xf numFmtId="0" fontId="8" fillId="15" borderId="0" applyNumberFormat="0" applyBorder="0" applyAlignment="0" applyProtection="0"/>
    <xf numFmtId="0" fontId="125" fillId="0" borderId="0" applyBorder="0" applyProtection="0"/>
    <xf numFmtId="0" fontId="28" fillId="0" borderId="36" applyNumberFormat="0" applyFill="0" applyAlignment="0" applyProtection="0"/>
    <xf numFmtId="0" fontId="8" fillId="94" borderId="0" applyNumberFormat="0" applyBorder="0" applyAlignment="0" applyProtection="0"/>
    <xf numFmtId="0" fontId="8" fillId="73" borderId="0" applyNumberFormat="0" applyBorder="0" applyAlignment="0" applyProtection="0"/>
    <xf numFmtId="0" fontId="8" fillId="98" borderId="0" applyNumberFormat="0" applyBorder="0" applyAlignment="0" applyProtection="0"/>
    <xf numFmtId="0" fontId="18" fillId="29" borderId="0" applyNumberFormat="0" applyBorder="0" applyAlignment="0" applyProtection="0"/>
    <xf numFmtId="0" fontId="143" fillId="0" borderId="0"/>
    <xf numFmtId="0" fontId="18" fillId="108" borderId="0" applyNumberFormat="0" applyBorder="0" applyAlignment="0" applyProtection="0"/>
    <xf numFmtId="0" fontId="9" fillId="0" borderId="0"/>
    <xf numFmtId="0" fontId="13" fillId="0" borderId="0"/>
    <xf numFmtId="0" fontId="8" fillId="66" borderId="0" applyNumberFormat="0" applyBorder="0" applyAlignment="0" applyProtection="0"/>
    <xf numFmtId="0" fontId="20" fillId="84" borderId="41" applyProtection="0"/>
    <xf numFmtId="0" fontId="8" fillId="70" borderId="0" applyNumberFormat="0" applyBorder="0" applyAlignment="0" applyProtection="0"/>
    <xf numFmtId="0" fontId="8" fillId="65" borderId="0" applyNumberFormat="0" applyBorder="0" applyAlignment="0" applyProtection="0"/>
    <xf numFmtId="0" fontId="9" fillId="0" borderId="0"/>
    <xf numFmtId="0" fontId="8" fillId="68" borderId="0" applyNumberFormat="0" applyBorder="0" applyAlignment="0" applyProtection="0"/>
    <xf numFmtId="0" fontId="117" fillId="0" borderId="0" applyBorder="0" applyProtection="0"/>
    <xf numFmtId="0" fontId="117" fillId="0" borderId="0" applyBorder="0" applyProtection="0"/>
    <xf numFmtId="0" fontId="8" fillId="94" borderId="0"/>
    <xf numFmtId="0" fontId="28" fillId="0" borderId="36" applyNumberFormat="0" applyFill="0" applyAlignment="0" applyProtection="0"/>
    <xf numFmtId="0" fontId="8" fillId="66" borderId="0" applyNumberFormat="0" applyBorder="0" applyAlignment="0" applyProtection="0"/>
    <xf numFmtId="0" fontId="117" fillId="0" borderId="0" applyBorder="0" applyProtection="0"/>
    <xf numFmtId="0" fontId="117" fillId="0" borderId="0" applyBorder="0" applyProtection="0"/>
    <xf numFmtId="0" fontId="164" fillId="0" borderId="0">
      <alignment horizontal="left" vertical="top"/>
    </xf>
    <xf numFmtId="0" fontId="9" fillId="0" borderId="0"/>
    <xf numFmtId="0" fontId="96" fillId="0" borderId="0"/>
    <xf numFmtId="0" fontId="13" fillId="0" borderId="0"/>
    <xf numFmtId="0" fontId="8" fillId="17" borderId="0"/>
    <xf numFmtId="0" fontId="9" fillId="0" borderId="0"/>
    <xf numFmtId="0" fontId="18" fillId="83" borderId="0" applyNumberFormat="0" applyBorder="0" applyAlignment="0" applyProtection="0"/>
    <xf numFmtId="0" fontId="18" fillId="83" borderId="0" applyNumberFormat="0" applyBorder="0" applyAlignment="0" applyProtection="0"/>
    <xf numFmtId="0" fontId="153" fillId="63" borderId="0">
      <alignment horizontal="right" vertical="center"/>
    </xf>
    <xf numFmtId="0" fontId="113" fillId="63" borderId="0">
      <alignment horizontal="right" vertical="top"/>
    </xf>
    <xf numFmtId="0" fontId="123" fillId="0" borderId="0" applyNumberFormat="0" applyFill="0" applyBorder="0" applyAlignment="0" applyProtection="0">
      <alignment vertical="top"/>
      <protection locked="0"/>
    </xf>
    <xf numFmtId="0" fontId="136" fillId="0" borderId="0" applyNumberFormat="0" applyFill="0" applyBorder="0" applyAlignment="0" applyProtection="0"/>
    <xf numFmtId="0" fontId="8" fillId="73" borderId="0" applyNumberFormat="0" applyBorder="0" applyAlignment="0" applyProtection="0"/>
    <xf numFmtId="0" fontId="18" fillId="107" borderId="0" applyBorder="0" applyProtection="0"/>
    <xf numFmtId="0" fontId="8" fillId="94" borderId="0" applyNumberFormat="0" applyBorder="0" applyAlignment="0" applyProtection="0"/>
    <xf numFmtId="0" fontId="9" fillId="0" borderId="30"/>
    <xf numFmtId="0" fontId="32" fillId="0" borderId="20" applyNumberFormat="0" applyFill="0" applyAlignment="0" applyProtection="0"/>
    <xf numFmtId="0" fontId="8" fillId="0" borderId="0"/>
    <xf numFmtId="0" fontId="8" fillId="68"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18" fillId="67" borderId="0" applyNumberFormat="0" applyBorder="0" applyAlignment="0" applyProtection="0"/>
    <xf numFmtId="0" fontId="8" fillId="76"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5" borderId="0"/>
    <xf numFmtId="0" fontId="8" fillId="72" borderId="0"/>
    <xf numFmtId="0" fontId="18" fillId="29"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8" fillId="72" borderId="0" applyNumberFormat="0" applyBorder="0" applyAlignment="0" applyProtection="0"/>
    <xf numFmtId="0" fontId="8" fillId="7" borderId="0"/>
    <xf numFmtId="0" fontId="18" fillId="44" borderId="0" applyNumberFormat="0" applyBorder="0" applyAlignment="0" applyProtection="0"/>
    <xf numFmtId="0" fontId="8" fillId="75" borderId="0"/>
    <xf numFmtId="0" fontId="8" fillId="95" borderId="0" applyNumberFormat="0" applyBorder="0" applyAlignment="0" applyProtection="0"/>
    <xf numFmtId="0" fontId="8" fillId="2" borderId="0" applyBorder="0" applyProtection="0"/>
    <xf numFmtId="0" fontId="18" fillId="29" borderId="0" applyNumberFormat="0" applyBorder="0" applyAlignment="0" applyProtection="0"/>
    <xf numFmtId="0" fontId="8" fillId="5" borderId="0" applyNumberFormat="0" applyBorder="0" applyAlignment="0" applyProtection="0"/>
    <xf numFmtId="0" fontId="8" fillId="66" borderId="0" applyNumberFormat="0" applyBorder="0" applyAlignment="0" applyProtection="0"/>
    <xf numFmtId="0" fontId="8" fillId="75" borderId="0" applyNumberFormat="0" applyBorder="0" applyAlignment="0" applyProtection="0"/>
    <xf numFmtId="0" fontId="18" fillId="56" borderId="0" applyNumberFormat="0" applyBorder="0" applyAlignment="0" applyProtection="0"/>
    <xf numFmtId="0" fontId="8" fillId="8" borderId="0"/>
    <xf numFmtId="0" fontId="8" fillId="73" borderId="0"/>
    <xf numFmtId="0" fontId="8" fillId="9" borderId="0" applyNumberFormat="0" applyBorder="0" applyAlignment="0" applyProtection="0"/>
    <xf numFmtId="0" fontId="120" fillId="0" borderId="0">
      <alignment horizontal="left"/>
    </xf>
    <xf numFmtId="0" fontId="26" fillId="0" borderId="0" applyNumberFormat="0" applyFill="0" applyBorder="0" applyAlignment="0" applyProtection="0"/>
    <xf numFmtId="0" fontId="9" fillId="0" borderId="0" applyNumberFormat="0" applyFill="0" applyBorder="0" applyAlignment="0" applyProtection="0"/>
    <xf numFmtId="0" fontId="132" fillId="0" borderId="0"/>
    <xf numFmtId="0" fontId="8" fillId="73" borderId="0" applyNumberFormat="0" applyBorder="0" applyAlignment="0" applyProtection="0"/>
    <xf numFmtId="0" fontId="8" fillId="5"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10" borderId="0"/>
    <xf numFmtId="0" fontId="8" fillId="92" borderId="0"/>
    <xf numFmtId="0" fontId="18" fillId="77" borderId="0" applyNumberFormat="0" applyBorder="0" applyAlignment="0" applyProtection="0"/>
    <xf numFmtId="0" fontId="8" fillId="111" borderId="0" applyBorder="0" applyProtection="0"/>
    <xf numFmtId="0" fontId="143" fillId="0" borderId="0"/>
    <xf numFmtId="0" fontId="8" fillId="14" borderId="0" applyNumberFormat="0" applyBorder="0" applyAlignment="0" applyProtection="0"/>
    <xf numFmtId="0" fontId="8" fillId="92" borderId="0" applyNumberFormat="0" applyBorder="0" applyAlignment="0" applyProtection="0"/>
    <xf numFmtId="0" fontId="8" fillId="95" borderId="0" applyNumberFormat="0" applyBorder="0" applyAlignment="0" applyProtection="0"/>
    <xf numFmtId="0" fontId="18" fillId="77" borderId="0" applyNumberFormat="0" applyBorder="0" applyAlignment="0" applyProtection="0"/>
    <xf numFmtId="0" fontId="8" fillId="101" borderId="0" applyBorder="0" applyProtection="0"/>
    <xf numFmtId="0" fontId="18" fillId="77" borderId="0" applyNumberFormat="0" applyBorder="0" applyAlignment="0" applyProtection="0"/>
    <xf numFmtId="0" fontId="8" fillId="92" borderId="0" applyNumberFormat="0" applyBorder="0" applyAlignment="0" applyProtection="0"/>
    <xf numFmtId="0" fontId="8" fillId="81" borderId="0" applyNumberFormat="0" applyBorder="0" applyAlignment="0" applyProtection="0"/>
    <xf numFmtId="0" fontId="8" fillId="13" borderId="0"/>
    <xf numFmtId="0" fontId="8" fillId="68" borderId="0"/>
    <xf numFmtId="0" fontId="20" fillId="46" borderId="1" applyNumberFormat="0" applyAlignment="0" applyProtection="0"/>
    <xf numFmtId="0" fontId="51" fillId="0" borderId="37" applyAlignment="0"/>
    <xf numFmtId="0" fontId="29" fillId="85" borderId="0" applyNumberFormat="0" applyBorder="0" applyAlignment="0" applyProtection="0"/>
    <xf numFmtId="0" fontId="8" fillId="68" borderId="0" applyNumberFormat="0" applyBorder="0" applyAlignment="0" applyProtection="0"/>
    <xf numFmtId="0" fontId="18" fillId="65" borderId="0" applyNumberFormat="0" applyBorder="0" applyAlignment="0" applyProtection="0"/>
    <xf numFmtId="0" fontId="8" fillId="70" borderId="0" applyNumberFormat="0" applyBorder="0" applyAlignment="0" applyProtection="0"/>
    <xf numFmtId="0" fontId="18" fillId="81" borderId="0" applyNumberFormat="0" applyBorder="0" applyAlignment="0" applyProtection="0"/>
    <xf numFmtId="0" fontId="18" fillId="71" borderId="0" applyNumberFormat="0" applyBorder="0" applyAlignment="0" applyProtection="0"/>
    <xf numFmtId="0" fontId="8" fillId="68" borderId="0" applyNumberFormat="0" applyBorder="0" applyAlignment="0" applyProtection="0"/>
    <xf numFmtId="0" fontId="8" fillId="2" borderId="0" applyNumberFormat="0" applyBorder="0" applyAlignment="0" applyProtection="0"/>
    <xf numFmtId="0" fontId="8" fillId="65" borderId="0" applyNumberFormat="0" applyBorder="0" applyAlignment="0" applyProtection="0"/>
    <xf numFmtId="0" fontId="27" fillId="68" borderId="28" applyNumberFormat="0" applyAlignment="0" applyProtection="0"/>
    <xf numFmtId="0" fontId="148" fillId="76" borderId="0" applyNumberFormat="0" applyBorder="0" applyAlignment="0" applyProtection="0"/>
    <xf numFmtId="0" fontId="8" fillId="70" borderId="0" applyNumberFormat="0" applyBorder="0" applyAlignment="0" applyProtection="0"/>
    <xf numFmtId="0" fontId="8" fillId="2" borderId="0" applyNumberFormat="0" applyBorder="0" applyAlignment="0" applyProtection="0"/>
    <xf numFmtId="0" fontId="32" fillId="79" borderId="0" applyBorder="0" applyProtection="0"/>
    <xf numFmtId="0" fontId="18" fillId="71" borderId="0" applyNumberFormat="0" applyBorder="0" applyAlignment="0" applyProtection="0"/>
    <xf numFmtId="0" fontId="8" fillId="68" borderId="0" applyNumberFormat="0" applyBorder="0" applyAlignment="0" applyProtection="0"/>
    <xf numFmtId="0" fontId="8" fillId="94" borderId="0" applyNumberFormat="0" applyBorder="0" applyAlignment="0" applyProtection="0"/>
    <xf numFmtId="0" fontId="8" fillId="8" borderId="0" applyNumberFormat="0" applyBorder="0" applyAlignment="0" applyProtection="0"/>
    <xf numFmtId="0" fontId="8" fillId="70" borderId="0" applyNumberFormat="0" applyBorder="0" applyAlignment="0" applyProtection="0"/>
    <xf numFmtId="0" fontId="8" fillId="94" borderId="0" applyNumberFormat="0" applyBorder="0" applyAlignment="0" applyProtection="0"/>
    <xf numFmtId="0" fontId="8" fillId="70" borderId="0" applyNumberFormat="0" applyBorder="0" applyAlignment="0" applyProtection="0"/>
    <xf numFmtId="0" fontId="3" fillId="0" borderId="0">
      <alignment vertical="top"/>
    </xf>
    <xf numFmtId="0" fontId="8" fillId="94" borderId="0" applyNumberFormat="0" applyBorder="0" applyAlignment="0" applyProtection="0"/>
    <xf numFmtId="0" fontId="8" fillId="70" borderId="0" applyNumberFormat="0" applyBorder="0" applyAlignment="0" applyProtection="0"/>
    <xf numFmtId="0" fontId="140" fillId="0" borderId="0"/>
    <xf numFmtId="0" fontId="8" fillId="15" borderId="0" applyNumberFormat="0" applyBorder="0" applyAlignment="0" applyProtection="0"/>
    <xf numFmtId="0" fontId="8" fillId="94" borderId="0" applyNumberFormat="0" applyBorder="0" applyAlignment="0" applyProtection="0"/>
    <xf numFmtId="0" fontId="8" fillId="70" borderId="0" applyNumberFormat="0" applyBorder="0" applyAlignment="0" applyProtection="0"/>
    <xf numFmtId="0" fontId="8" fillId="94" borderId="0" applyNumberFormat="0" applyBorder="0" applyAlignment="0" applyProtection="0"/>
    <xf numFmtId="0" fontId="8" fillId="101" borderId="0" applyBorder="0" applyProtection="0"/>
    <xf numFmtId="187" fontId="149" fillId="0" borderId="0"/>
    <xf numFmtId="0" fontId="117" fillId="0" borderId="0" applyBorder="0" applyProtection="0"/>
    <xf numFmtId="0" fontId="117" fillId="0" borderId="0" applyBorder="0" applyProtection="0"/>
    <xf numFmtId="0" fontId="24" fillId="0" borderId="6" applyNumberFormat="0" applyFill="0" applyAlignment="0" applyProtection="0"/>
    <xf numFmtId="0" fontId="8" fillId="70" borderId="0" applyNumberFormat="0" applyBorder="0" applyAlignment="0" applyProtection="0"/>
    <xf numFmtId="0" fontId="8" fillId="101" borderId="0" applyBorder="0" applyProtection="0"/>
    <xf numFmtId="0" fontId="8" fillId="70" borderId="0" applyNumberFormat="0" applyBorder="0" applyAlignment="0" applyProtection="0"/>
    <xf numFmtId="0" fontId="18" fillId="65" borderId="0" applyNumberFormat="0" applyBorder="0" applyAlignment="0" applyProtection="0"/>
    <xf numFmtId="0" fontId="33" fillId="0" borderId="0" applyNumberFormat="0" applyFill="0" applyBorder="0" applyAlignment="0" applyProtection="0"/>
    <xf numFmtId="0" fontId="18" fillId="78" borderId="0" applyNumberFormat="0" applyBorder="0" applyAlignment="0" applyProtection="0"/>
    <xf numFmtId="0" fontId="18" fillId="78" borderId="0" applyNumberFormat="0" applyBorder="0" applyAlignment="0" applyProtection="0"/>
    <xf numFmtId="0" fontId="8" fillId="70" borderId="0" applyNumberFormat="0" applyBorder="0" applyAlignment="0" applyProtection="0"/>
    <xf numFmtId="0" fontId="18" fillId="81" borderId="0" applyNumberFormat="0" applyBorder="0" applyAlignment="0" applyProtection="0"/>
    <xf numFmtId="0" fontId="18" fillId="93" borderId="0" applyNumberFormat="0" applyBorder="0" applyAlignment="0" applyProtection="0"/>
    <xf numFmtId="0" fontId="8" fillId="2" borderId="0" applyNumberFormat="0" applyBorder="0" applyAlignment="0" applyProtection="0"/>
    <xf numFmtId="0" fontId="18" fillId="102" borderId="0"/>
    <xf numFmtId="0" fontId="8" fillId="65" borderId="0" applyNumberFormat="0" applyBorder="0" applyAlignment="0" applyProtection="0"/>
    <xf numFmtId="0" fontId="27" fillId="68" borderId="28" applyNumberFormat="0" applyAlignment="0" applyProtection="0"/>
    <xf numFmtId="0" fontId="18" fillId="78" borderId="0" applyNumberFormat="0" applyBorder="0" applyAlignment="0" applyProtection="0"/>
    <xf numFmtId="0" fontId="18" fillId="78" borderId="0" applyNumberFormat="0" applyBorder="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8" fillId="89" borderId="0" applyNumberFormat="0" applyBorder="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188" fontId="8" fillId="89" borderId="0" applyNumberFormat="0" applyBorder="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21" fillId="48" borderId="2" applyNumberFormat="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18" fillId="32" borderId="0" applyNumberFormat="0" applyBorder="0" applyAlignment="0" applyProtection="0"/>
    <xf numFmtId="0" fontId="8" fillId="70" borderId="0" applyNumberFormat="0" applyBorder="0" applyAlignment="0" applyProtection="0"/>
    <xf numFmtId="0" fontId="18" fillId="64" borderId="0" applyNumberFormat="0" applyBorder="0" applyAlignment="0" applyProtection="0"/>
    <xf numFmtId="0" fontId="8" fillId="66" borderId="0" applyNumberFormat="0" applyBorder="0" applyAlignment="0" applyProtection="0"/>
    <xf numFmtId="0" fontId="24" fillId="0" borderId="6" applyNumberFormat="0" applyFill="0" applyAlignment="0" applyProtection="0"/>
    <xf numFmtId="0" fontId="8" fillId="70" borderId="0" applyNumberFormat="0" applyBorder="0" applyAlignment="0" applyProtection="0"/>
    <xf numFmtId="188" fontId="8" fillId="95" borderId="0" applyNumberFormat="0" applyBorder="0" applyAlignment="0" applyProtection="0"/>
    <xf numFmtId="0" fontId="8" fillId="70" borderId="0" applyNumberFormat="0" applyBorder="0" applyAlignment="0" applyProtection="0"/>
    <xf numFmtId="0" fontId="18" fillId="65" borderId="0" applyNumberFormat="0" applyBorder="0" applyAlignment="0" applyProtection="0"/>
    <xf numFmtId="0" fontId="8" fillId="70" borderId="0" applyNumberFormat="0" applyBorder="0" applyAlignment="0" applyProtection="0"/>
    <xf numFmtId="0" fontId="18" fillId="83" borderId="0" applyNumberFormat="0" applyBorder="0" applyAlignment="0" applyProtection="0"/>
    <xf numFmtId="0" fontId="8" fillId="14" borderId="0" applyNumberFormat="0" applyBorder="0" applyAlignment="0" applyProtection="0"/>
    <xf numFmtId="0" fontId="8" fillId="95" borderId="0" applyNumberFormat="0" applyBorder="0" applyAlignment="0" applyProtection="0"/>
    <xf numFmtId="0" fontId="163" fillId="63" borderId="0">
      <alignment horizontal="left" vertical="top"/>
    </xf>
    <xf numFmtId="0" fontId="167" fillId="63" borderId="0">
      <alignment horizontal="right" vertical="center"/>
    </xf>
    <xf numFmtId="0" fontId="8" fillId="92" borderId="0" applyNumberFormat="0" applyBorder="0" applyAlignment="0" applyProtection="0"/>
    <xf numFmtId="0" fontId="18" fillId="81" borderId="0" applyNumberFormat="0" applyBorder="0" applyAlignment="0" applyProtection="0"/>
    <xf numFmtId="0" fontId="18" fillId="108" borderId="0" applyNumberFormat="0" applyBorder="0" applyAlignment="0" applyProtection="0"/>
    <xf numFmtId="0" fontId="8" fillId="2" borderId="0" applyNumberFormat="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2" borderId="0" applyNumberFormat="0" applyBorder="0" applyAlignment="0" applyProtection="0"/>
    <xf numFmtId="0" fontId="8" fillId="70" borderId="0" applyNumberFormat="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70" borderId="0" applyNumberFormat="0" applyBorder="0" applyAlignment="0" applyProtection="0"/>
    <xf numFmtId="188" fontId="18" fillId="82" borderId="0" applyNumberFormat="0" applyBorder="0" applyAlignment="0" applyProtection="0"/>
    <xf numFmtId="0" fontId="8" fillId="68" borderId="0" applyNumberFormat="0" applyBorder="0" applyAlignment="0" applyProtection="0"/>
    <xf numFmtId="0" fontId="21" fillId="48" borderId="2" applyNumberFormat="0" applyAlignment="0" applyProtection="0"/>
    <xf numFmtId="0" fontId="18" fillId="32" borderId="0" applyNumberFormat="0" applyBorder="0" applyAlignment="0" applyProtection="0"/>
    <xf numFmtId="0" fontId="8" fillId="70" borderId="0" applyNumberFormat="0" applyBorder="0" applyAlignment="0" applyProtection="0"/>
    <xf numFmtId="0" fontId="8" fillId="8" borderId="0" applyNumberFormat="0" applyBorder="0" applyAlignment="0" applyProtection="0"/>
    <xf numFmtId="0" fontId="8" fillId="68"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24" fillId="0" borderId="6" applyNumberFormat="0" applyFill="0" applyAlignment="0" applyProtection="0"/>
    <xf numFmtId="0" fontId="9" fillId="0" borderId="0"/>
    <xf numFmtId="0" fontId="8" fillId="70" borderId="0" applyNumberFormat="0" applyBorder="0" applyAlignment="0" applyProtection="0"/>
    <xf numFmtId="0" fontId="18" fillId="29" borderId="0" applyNumberFormat="0" applyBorder="0" applyAlignment="0" applyProtection="0"/>
    <xf numFmtId="0" fontId="8" fillId="70" borderId="0" applyNumberFormat="0" applyBorder="0" applyAlignment="0" applyProtection="0"/>
    <xf numFmtId="0" fontId="8" fillId="70" borderId="0" applyNumberFormat="0" applyBorder="0" applyAlignment="0" applyProtection="0"/>
    <xf numFmtId="37" fontId="9" fillId="0" borderId="0" applyFill="0" applyBorder="0" applyAlignment="0" applyProtection="0"/>
    <xf numFmtId="0" fontId="18" fillId="87" borderId="0" applyNumberFormat="0" applyBorder="0" applyAlignment="0" applyProtection="0"/>
    <xf numFmtId="0" fontId="8" fillId="2" borderId="0" applyNumberFormat="0" applyBorder="0" applyAlignment="0" applyProtection="0"/>
    <xf numFmtId="0" fontId="27" fillId="68" borderId="28" applyNumberFormat="0" applyAlignment="0" applyProtection="0"/>
    <xf numFmtId="0" fontId="18" fillId="31" borderId="0" applyNumberFormat="0" applyBorder="0" applyAlignment="0" applyProtection="0"/>
    <xf numFmtId="0" fontId="26" fillId="0" borderId="10" applyNumberFormat="0" applyFill="0" applyAlignment="0" applyProtection="0"/>
    <xf numFmtId="0" fontId="9" fillId="0" borderId="0" applyNumberFormat="0" applyFill="0" applyBorder="0" applyAlignment="0" applyProtection="0"/>
    <xf numFmtId="0" fontId="69" fillId="0" borderId="0"/>
    <xf numFmtId="0" fontId="8" fillId="7" borderId="0" applyNumberFormat="0" applyBorder="0" applyAlignment="0" applyProtection="0"/>
    <xf numFmtId="0" fontId="8" fillId="70" borderId="0" applyNumberFormat="0" applyBorder="0" applyAlignment="0" applyProtection="0"/>
    <xf numFmtId="0" fontId="18" fillId="67" borderId="0" applyNumberFormat="0" applyBorder="0" applyAlignment="0" applyProtection="0"/>
    <xf numFmtId="0" fontId="8" fillId="2" borderId="0" applyNumberFormat="0" applyBorder="0" applyAlignment="0" applyProtection="0"/>
    <xf numFmtId="0" fontId="123" fillId="0" borderId="0" applyNumberFormat="0" applyFill="0" applyBorder="0" applyAlignment="0" applyProtection="0">
      <alignment vertical="top"/>
      <protection locked="0"/>
    </xf>
    <xf numFmtId="0" fontId="8" fillId="70" borderId="0" applyNumberFormat="0" applyBorder="0" applyAlignment="0" applyProtection="0"/>
    <xf numFmtId="0" fontId="21" fillId="78" borderId="2" applyNumberFormat="0" applyAlignment="0" applyProtection="0"/>
    <xf numFmtId="0" fontId="8" fillId="66" borderId="0"/>
    <xf numFmtId="0" fontId="8" fillId="75" borderId="0" applyNumberFormat="0" applyBorder="0" applyAlignment="0" applyProtection="0"/>
    <xf numFmtId="0" fontId="27" fillId="68" borderId="28" applyNumberFormat="0" applyAlignment="0" applyProtection="0"/>
    <xf numFmtId="0" fontId="26" fillId="0" borderId="10" applyNumberFormat="0" applyFill="0" applyAlignment="0" applyProtection="0"/>
    <xf numFmtId="0" fontId="123" fillId="0" borderId="0" applyNumberFormat="0" applyFill="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70" borderId="0" applyNumberFormat="0" applyBorder="0" applyAlignment="0" applyProtection="0"/>
    <xf numFmtId="0" fontId="13" fillId="0" borderId="0"/>
    <xf numFmtId="0" fontId="8" fillId="8" borderId="0" applyNumberFormat="0" applyBorder="0" applyAlignment="0" applyProtection="0"/>
    <xf numFmtId="0" fontId="8" fillId="68" borderId="0" applyNumberFormat="0" applyBorder="0" applyAlignment="0" applyProtection="0"/>
    <xf numFmtId="0" fontId="8" fillId="66" borderId="0" applyNumberFormat="0" applyBorder="0" applyAlignment="0" applyProtection="0"/>
    <xf numFmtId="0" fontId="132" fillId="0" borderId="0"/>
    <xf numFmtId="0" fontId="8" fillId="70" borderId="0" applyNumberFormat="0" applyBorder="0" applyAlignment="0" applyProtection="0"/>
    <xf numFmtId="188" fontId="13" fillId="0" borderId="0"/>
    <xf numFmtId="0" fontId="24" fillId="0" borderId="6" applyNumberFormat="0" applyFill="0" applyAlignment="0" applyProtection="0"/>
    <xf numFmtId="0" fontId="8" fillId="10" borderId="0" applyNumberFormat="0" applyBorder="0" applyAlignment="0" applyProtection="0"/>
    <xf numFmtId="0" fontId="8" fillId="5" borderId="0" applyBorder="0" applyProtection="0"/>
    <xf numFmtId="0" fontId="22" fillId="0" borderId="0" applyNumberFormat="0" applyFill="0" applyBorder="0" applyAlignment="0" applyProtection="0"/>
    <xf numFmtId="0" fontId="18" fillId="71" borderId="0" applyNumberFormat="0" applyBorder="0" applyAlignment="0" applyProtection="0"/>
    <xf numFmtId="0" fontId="8" fillId="0" borderId="0"/>
    <xf numFmtId="0" fontId="8" fillId="0" borderId="0"/>
    <xf numFmtId="0" fontId="8" fillId="72" borderId="0" applyNumberFormat="0" applyBorder="0" applyAlignment="0" applyProtection="0"/>
    <xf numFmtId="176" fontId="149" fillId="0" borderId="0"/>
    <xf numFmtId="0" fontId="18" fillId="29" borderId="0" applyNumberFormat="0" applyBorder="0" applyAlignment="0" applyProtection="0"/>
    <xf numFmtId="0" fontId="8" fillId="0" borderId="0" applyBorder="0" applyProtection="0"/>
    <xf numFmtId="0" fontId="8" fillId="0" borderId="0" applyBorder="0" applyProtection="0"/>
    <xf numFmtId="0" fontId="8" fillId="5" borderId="0" applyNumberFormat="0" applyBorder="0" applyAlignment="0" applyProtection="0"/>
    <xf numFmtId="0" fontId="8" fillId="72" borderId="0" applyNumberFormat="0" applyBorder="0" applyAlignment="0" applyProtection="0"/>
    <xf numFmtId="0" fontId="18" fillId="17" borderId="0" applyBorder="0" applyProtection="0"/>
    <xf numFmtId="0" fontId="136" fillId="0" borderId="0" applyNumberFormat="0" applyFill="0" applyBorder="0" applyAlignment="0" applyProtection="0"/>
    <xf numFmtId="0" fontId="8" fillId="0" borderId="0"/>
    <xf numFmtId="0" fontId="8" fillId="0" borderId="0"/>
    <xf numFmtId="0" fontId="8" fillId="8" borderId="0" applyNumberFormat="0" applyBorder="0" applyAlignment="0" applyProtection="0"/>
    <xf numFmtId="0" fontId="8" fillId="72" borderId="0" applyNumberFormat="0" applyBorder="0" applyAlignment="0" applyProtection="0"/>
    <xf numFmtId="0" fontId="18" fillId="76" borderId="0" applyNumberFormat="0" applyBorder="0" applyAlignment="0" applyProtection="0"/>
    <xf numFmtId="0" fontId="136" fillId="0" borderId="0" applyNumberFormat="0" applyFill="0" applyBorder="0" applyAlignment="0" applyProtection="0"/>
    <xf numFmtId="0" fontId="8" fillId="72" borderId="0" applyNumberFormat="0" applyBorder="0" applyAlignment="0" applyProtection="0"/>
    <xf numFmtId="0" fontId="18" fillId="76" borderId="0" applyNumberFormat="0" applyBorder="0" applyAlignment="0" applyProtection="0"/>
    <xf numFmtId="0" fontId="136" fillId="0" borderId="0" applyBorder="0" applyProtection="0"/>
    <xf numFmtId="0" fontId="8" fillId="72" borderId="0" applyNumberFormat="0" applyBorder="0" applyAlignment="0" applyProtection="0"/>
    <xf numFmtId="0" fontId="18" fillId="76" borderId="0" applyNumberFormat="0" applyBorder="0" applyAlignment="0" applyProtection="0"/>
    <xf numFmtId="0" fontId="8" fillId="15" borderId="0" applyNumberFormat="0" applyBorder="0" applyAlignment="0" applyProtection="0"/>
    <xf numFmtId="0" fontId="117" fillId="0" borderId="0" applyBorder="0" applyProtection="0"/>
    <xf numFmtId="0" fontId="117" fillId="0" borderId="0" applyBorder="0" applyProtection="0"/>
    <xf numFmtId="0" fontId="8" fillId="72" borderId="0" applyNumberFormat="0" applyBorder="0" applyAlignment="0" applyProtection="0"/>
    <xf numFmtId="0" fontId="8" fillId="10" borderId="0" applyNumberFormat="0" applyBorder="0" applyAlignment="0" applyProtection="0"/>
    <xf numFmtId="0" fontId="8" fillId="114" borderId="0" applyBorder="0" applyProtection="0"/>
    <xf numFmtId="0" fontId="23" fillId="75" borderId="0"/>
    <xf numFmtId="0" fontId="8" fillId="72" borderId="0" applyNumberFormat="0" applyBorder="0" applyAlignment="0" applyProtection="0"/>
    <xf numFmtId="0" fontId="18" fillId="71" borderId="0" applyNumberFormat="0" applyBorder="0" applyAlignment="0" applyProtection="0"/>
    <xf numFmtId="0" fontId="8" fillId="72" borderId="0" applyNumberFormat="0" applyBorder="0" applyAlignment="0" applyProtection="0"/>
    <xf numFmtId="0" fontId="8" fillId="66" borderId="0" applyNumberFormat="0" applyBorder="0" applyAlignment="0" applyProtection="0"/>
    <xf numFmtId="0" fontId="8" fillId="72" borderId="0" applyNumberFormat="0" applyBorder="0" applyAlignment="0" applyProtection="0"/>
    <xf numFmtId="0" fontId="8" fillId="66" borderId="0" applyNumberFormat="0" applyBorder="0" applyAlignment="0" applyProtection="0"/>
    <xf numFmtId="0" fontId="18" fillId="65" borderId="0" applyNumberFormat="0" applyBorder="0" applyAlignment="0" applyProtection="0"/>
    <xf numFmtId="0" fontId="136" fillId="0" borderId="0" applyNumberFormat="0" applyFill="0" applyBorder="0" applyAlignment="0" applyProtection="0"/>
    <xf numFmtId="0" fontId="8" fillId="72" borderId="0" applyNumberFormat="0" applyBorder="0" applyAlignment="0" applyProtection="0"/>
    <xf numFmtId="0" fontId="21" fillId="48" borderId="2" applyNumberFormat="0" applyAlignment="0" applyProtection="0"/>
    <xf numFmtId="0" fontId="18" fillId="65" borderId="0" applyNumberFormat="0" applyBorder="0" applyAlignment="0" applyProtection="0"/>
    <xf numFmtId="0" fontId="8" fillId="72" borderId="0" applyNumberFormat="0" applyBorder="0" applyAlignment="0" applyProtection="0"/>
    <xf numFmtId="0" fontId="18" fillId="65" borderId="0" applyNumberFormat="0" applyBorder="0" applyAlignment="0" applyProtection="0"/>
    <xf numFmtId="0" fontId="117" fillId="0" borderId="0" applyBorder="0" applyProtection="0"/>
    <xf numFmtId="0" fontId="117" fillId="0" borderId="0" applyBorder="0" applyProtection="0"/>
    <xf numFmtId="0" fontId="8" fillId="72" borderId="0" applyNumberFormat="0" applyBorder="0" applyAlignment="0" applyProtection="0"/>
    <xf numFmtId="0" fontId="8" fillId="76" borderId="0" applyNumberFormat="0" applyBorder="0" applyAlignment="0" applyProtection="0"/>
    <xf numFmtId="177" fontId="9" fillId="0" borderId="0" applyFill="0" applyBorder="0" applyAlignment="0" applyProtection="0"/>
    <xf numFmtId="0" fontId="25" fillId="0" borderId="8" applyNumberFormat="0" applyFill="0" applyAlignment="0" applyProtection="0"/>
    <xf numFmtId="0" fontId="8" fillId="72" borderId="0" applyNumberFormat="0" applyBorder="0" applyAlignment="0" applyProtection="0"/>
    <xf numFmtId="0" fontId="18" fillId="29" borderId="0" applyNumberFormat="0" applyBorder="0" applyAlignment="0" applyProtection="0"/>
    <xf numFmtId="0" fontId="136" fillId="0" borderId="0" applyNumberFormat="0" applyFill="0" applyBorder="0" applyAlignment="0" applyProtection="0"/>
    <xf numFmtId="0" fontId="8" fillId="5" borderId="0" applyNumberFormat="0" applyBorder="0" applyAlignment="0" applyProtection="0"/>
    <xf numFmtId="0" fontId="8" fillId="76" borderId="0" applyNumberFormat="0" applyBorder="0" applyAlignment="0" applyProtection="0"/>
    <xf numFmtId="0" fontId="40" fillId="0" borderId="0"/>
    <xf numFmtId="0" fontId="13" fillId="0" borderId="0"/>
    <xf numFmtId="0" fontId="126" fillId="85" borderId="0" applyNumberFormat="0" applyBorder="0" applyAlignment="0" applyProtection="0"/>
    <xf numFmtId="0" fontId="8" fillId="72" borderId="0" applyNumberFormat="0" applyBorder="0" applyAlignment="0" applyProtection="0"/>
    <xf numFmtId="0" fontId="8" fillId="76" borderId="0" applyNumberFormat="0" applyBorder="0" applyAlignment="0" applyProtection="0"/>
    <xf numFmtId="0" fontId="8" fillId="5" borderId="0" applyNumberFormat="0" applyBorder="0" applyAlignment="0" applyProtection="0"/>
    <xf numFmtId="0" fontId="8" fillId="76" borderId="0" applyNumberFormat="0" applyBorder="0" applyAlignment="0" applyProtection="0"/>
    <xf numFmtId="0" fontId="136" fillId="0" borderId="0" applyNumberFormat="0" applyFill="0" applyBorder="0" applyAlignment="0" applyProtection="0"/>
    <xf numFmtId="0" fontId="126" fillId="60" borderId="0" applyNumberFormat="0" applyBorder="0" applyAlignment="0" applyProtection="0"/>
    <xf numFmtId="0" fontId="8" fillId="72" borderId="0" applyNumberFormat="0" applyBorder="0" applyAlignment="0" applyProtection="0"/>
    <xf numFmtId="0" fontId="18" fillId="107" borderId="0" applyBorder="0" applyProtection="0"/>
    <xf numFmtId="0" fontId="126" fillId="68" borderId="0" applyNumberFormat="0" applyBorder="0" applyAlignment="0" applyProtection="0"/>
    <xf numFmtId="0" fontId="8" fillId="72" borderId="0" applyNumberFormat="0" applyBorder="0" applyAlignment="0" applyProtection="0"/>
    <xf numFmtId="0" fontId="21" fillId="48" borderId="2" applyNumberFormat="0" applyAlignment="0" applyProtection="0"/>
    <xf numFmtId="0" fontId="18" fillId="71" borderId="0" applyNumberFormat="0" applyBorder="0" applyAlignment="0" applyProtection="0"/>
    <xf numFmtId="0" fontId="18" fillId="71" borderId="0" applyNumberFormat="0" applyBorder="0" applyAlignment="0" applyProtection="0"/>
    <xf numFmtId="0" fontId="117" fillId="0" borderId="0" applyBorder="0" applyProtection="0"/>
    <xf numFmtId="0" fontId="117" fillId="0" borderId="0" applyBorder="0" applyProtection="0"/>
    <xf numFmtId="0" fontId="8" fillId="8" borderId="0" applyNumberFormat="0" applyBorder="0" applyAlignment="0" applyProtection="0"/>
    <xf numFmtId="0" fontId="8" fillId="72" borderId="0" applyNumberFormat="0" applyBorder="0" applyAlignment="0" applyProtection="0"/>
    <xf numFmtId="0" fontId="8" fillId="2" borderId="0" applyBorder="0" applyProtection="0"/>
    <xf numFmtId="0" fontId="8" fillId="76" borderId="0" applyNumberFormat="0" applyBorder="0" applyAlignment="0" applyProtection="0"/>
    <xf numFmtId="0" fontId="131" fillId="0" borderId="0" applyBorder="0" applyProtection="0"/>
    <xf numFmtId="0" fontId="25" fillId="0" borderId="8" applyNumberFormat="0" applyFill="0" applyAlignment="0" applyProtection="0"/>
    <xf numFmtId="0" fontId="8" fillId="72" borderId="0" applyNumberFormat="0" applyBorder="0" applyAlignment="0" applyProtection="0"/>
    <xf numFmtId="0" fontId="18" fillId="29" borderId="0" applyNumberFormat="0" applyBorder="0" applyAlignment="0" applyProtection="0"/>
    <xf numFmtId="0" fontId="8" fillId="72" borderId="0" applyNumberFormat="0" applyBorder="0" applyAlignment="0" applyProtection="0"/>
    <xf numFmtId="0" fontId="8" fillId="72" borderId="0" applyNumberFormat="0" applyBorder="0" applyAlignment="0" applyProtection="0"/>
    <xf numFmtId="0" fontId="8" fillId="65" borderId="0" applyNumberFormat="0" applyBorder="0" applyAlignment="0" applyProtection="0"/>
    <xf numFmtId="0" fontId="8" fillId="5" borderId="0" applyNumberFormat="0" applyBorder="0" applyAlignment="0" applyProtection="0"/>
    <xf numFmtId="0" fontId="8" fillId="65" borderId="0" applyNumberFormat="0" applyBorder="0" applyAlignment="0" applyProtection="0"/>
    <xf numFmtId="0" fontId="146" fillId="0" borderId="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8" borderId="0" applyNumberFormat="0" applyBorder="0" applyAlignment="0" applyProtection="0"/>
    <xf numFmtId="0" fontId="8" fillId="72" borderId="0" applyNumberFormat="0" applyBorder="0" applyAlignment="0" applyProtection="0"/>
    <xf numFmtId="0" fontId="8" fillId="65" borderId="0" applyNumberFormat="0" applyBorder="0" applyAlignment="0" applyProtection="0"/>
    <xf numFmtId="0" fontId="18" fillId="31" borderId="0" applyNumberFormat="0" applyBorder="0" applyAlignment="0" applyProtection="0"/>
    <xf numFmtId="0" fontId="26" fillId="0" borderId="0" applyNumberFormat="0" applyFill="0" applyBorder="0" applyAlignment="0" applyProtection="0"/>
    <xf numFmtId="0" fontId="8" fillId="7" borderId="0" applyNumberFormat="0" applyBorder="0" applyAlignment="0" applyProtection="0"/>
    <xf numFmtId="0" fontId="9" fillId="0" borderId="0" applyNumberFormat="0" applyFill="0" applyBorder="0" applyAlignment="0" applyProtection="0"/>
    <xf numFmtId="0" fontId="18" fillId="76" borderId="0" applyNumberFormat="0" applyBorder="0" applyAlignment="0" applyProtection="0"/>
    <xf numFmtId="0" fontId="8" fillId="5" borderId="0" applyNumberFormat="0" applyBorder="0" applyAlignment="0" applyProtection="0"/>
    <xf numFmtId="0" fontId="8" fillId="65" borderId="0" applyNumberFormat="0" applyBorder="0" applyAlignment="0" applyProtection="0"/>
    <xf numFmtId="0" fontId="8" fillId="76" borderId="0"/>
    <xf numFmtId="0" fontId="18" fillId="31" borderId="0" applyBorder="0" applyProtection="0"/>
    <xf numFmtId="0" fontId="136" fillId="0" borderId="0" applyNumberFormat="0" applyFill="0" applyBorder="0" applyAlignment="0" applyProtection="0"/>
    <xf numFmtId="0" fontId="8" fillId="72" borderId="0" applyNumberFormat="0" applyBorder="0" applyAlignment="0" applyProtection="0"/>
    <xf numFmtId="0" fontId="120" fillId="0" borderId="0">
      <alignment horizontal="left" vertical="top"/>
    </xf>
    <xf numFmtId="0" fontId="26" fillId="0" borderId="0" applyNumberFormat="0" applyFill="0" applyBorder="0" applyAlignment="0" applyProtection="0"/>
    <xf numFmtId="0" fontId="8" fillId="73" borderId="0" applyNumberFormat="0" applyBorder="0" applyAlignment="0" applyProtection="0"/>
    <xf numFmtId="0" fontId="18" fillId="93" borderId="0" applyNumberFormat="0" applyBorder="0" applyAlignment="0" applyProtection="0"/>
    <xf numFmtId="0" fontId="136" fillId="0" borderId="0" applyNumberFormat="0" applyFill="0" applyBorder="0" applyAlignment="0" applyProtection="0"/>
    <xf numFmtId="0" fontId="8" fillId="72" borderId="0" applyNumberFormat="0" applyBorder="0" applyAlignment="0" applyProtection="0"/>
    <xf numFmtId="0" fontId="18" fillId="93" borderId="0" applyNumberFormat="0" applyBorder="0" applyAlignment="0" applyProtection="0"/>
    <xf numFmtId="0" fontId="8" fillId="72" borderId="0" applyNumberFormat="0" applyBorder="0" applyAlignment="0" applyProtection="0"/>
    <xf numFmtId="0" fontId="18" fillId="93" borderId="0" applyNumberFormat="0" applyBorder="0" applyAlignment="0" applyProtection="0"/>
    <xf numFmtId="0" fontId="117" fillId="0" borderId="0" applyBorder="0" applyProtection="0"/>
    <xf numFmtId="0" fontId="117" fillId="0" borderId="0" applyBorder="0" applyProtection="0"/>
    <xf numFmtId="0" fontId="169" fillId="0" borderId="0"/>
    <xf numFmtId="0" fontId="8" fillId="8" borderId="0" applyNumberFormat="0" applyBorder="0" applyAlignment="0" applyProtection="0"/>
    <xf numFmtId="0" fontId="8" fillId="72" borderId="0" applyNumberFormat="0" applyBorder="0" applyAlignment="0" applyProtection="0"/>
    <xf numFmtId="0" fontId="8" fillId="76" borderId="0" applyNumberFormat="0" applyBorder="0" applyAlignment="0" applyProtection="0"/>
    <xf numFmtId="0" fontId="8" fillId="0" borderId="0"/>
    <xf numFmtId="0" fontId="25" fillId="0" borderId="8" applyNumberFormat="0" applyFill="0" applyAlignment="0" applyProtection="0"/>
    <xf numFmtId="176" fontId="147" fillId="0" borderId="0"/>
    <xf numFmtId="0" fontId="8" fillId="72" borderId="0" applyNumberFormat="0" applyBorder="0" applyAlignment="0" applyProtection="0"/>
    <xf numFmtId="0" fontId="27" fillId="68" borderId="28" applyNumberFormat="0" applyAlignment="0" applyProtection="0"/>
    <xf numFmtId="0" fontId="18" fillId="93" borderId="0" applyNumberFormat="0" applyBorder="0" applyAlignment="0" applyProtection="0"/>
    <xf numFmtId="0" fontId="26" fillId="0" borderId="40" applyProtection="0"/>
    <xf numFmtId="0" fontId="8" fillId="75" borderId="0" applyNumberFormat="0" applyBorder="0" applyAlignment="0" applyProtection="0"/>
    <xf numFmtId="0" fontId="8" fillId="75" borderId="0" applyNumberFormat="0" applyBorder="0" applyAlignment="0" applyProtection="0"/>
    <xf numFmtId="202" fontId="166" fillId="0" borderId="0">
      <protection locked="0"/>
    </xf>
    <xf numFmtId="0" fontId="8" fillId="65" borderId="0" applyNumberFormat="0" applyBorder="0" applyAlignment="0" applyProtection="0"/>
    <xf numFmtId="0" fontId="8" fillId="7" borderId="0" applyNumberFormat="0" applyBorder="0" applyAlignment="0" applyProtection="0"/>
    <xf numFmtId="0" fontId="27" fillId="110" borderId="28" applyNumberFormat="0" applyAlignment="0" applyProtection="0"/>
    <xf numFmtId="0" fontId="18" fillId="32" borderId="0" applyNumberFormat="0" applyBorder="0" applyAlignment="0" applyProtection="0"/>
    <xf numFmtId="0" fontId="26" fillId="0" borderId="10" applyNumberFormat="0" applyFill="0" applyAlignment="0" applyProtection="0"/>
    <xf numFmtId="0" fontId="8" fillId="75" borderId="0" applyNumberFormat="0" applyBorder="0" applyAlignment="0" applyProtection="0"/>
    <xf numFmtId="0" fontId="8" fillId="75"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8" fillId="93" borderId="0" applyNumberFormat="0" applyBorder="0" applyAlignment="0" applyProtection="0"/>
    <xf numFmtId="0" fontId="26" fillId="0" borderId="0" applyBorder="0" applyProtection="0"/>
    <xf numFmtId="0" fontId="8" fillId="75" borderId="0" applyNumberFormat="0" applyBorder="0" applyAlignment="0" applyProtection="0"/>
    <xf numFmtId="0" fontId="8" fillId="75"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69" fillId="0" borderId="32" applyNumberFormat="0" applyFont="0" applyFill="0" applyAlignment="0" applyProtection="0"/>
    <xf numFmtId="0" fontId="8" fillId="75" borderId="0" applyNumberFormat="0" applyBorder="0" applyAlignment="0" applyProtection="0"/>
    <xf numFmtId="0" fontId="18" fillId="87" borderId="0" applyNumberFormat="0" applyBorder="0" applyAlignment="0" applyProtection="0"/>
    <xf numFmtId="0" fontId="8" fillId="65" borderId="0" applyNumberFormat="0" applyBorder="0" applyAlignment="0" applyProtection="0"/>
    <xf numFmtId="0" fontId="26" fillId="0" borderId="10" applyNumberFormat="0" applyFill="0" applyAlignment="0" applyProtection="0"/>
    <xf numFmtId="0" fontId="8" fillId="75" borderId="0" applyNumberFormat="0" applyBorder="0" applyAlignment="0" applyProtection="0"/>
    <xf numFmtId="0" fontId="8" fillId="75" borderId="0" applyNumberFormat="0" applyBorder="0" applyAlignment="0" applyProtection="0"/>
    <xf numFmtId="0" fontId="18" fillId="93" borderId="0" applyNumberFormat="0" applyBorder="0" applyAlignment="0" applyProtection="0"/>
    <xf numFmtId="4" fontId="174" fillId="0" borderId="0" applyProtection="0">
      <alignment horizontal="left"/>
    </xf>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18" fillId="31" borderId="0" applyNumberFormat="0" applyBorder="0" applyAlignment="0" applyProtection="0"/>
    <xf numFmtId="188" fontId="9" fillId="0" borderId="0"/>
    <xf numFmtId="0" fontId="8" fillId="0" borderId="0" applyBorder="0" applyProtection="0"/>
    <xf numFmtId="0" fontId="8" fillId="7"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9" fillId="0" borderId="0" applyNumberFormat="0" applyFill="0" applyBorder="0" applyAlignment="0" applyProtection="0"/>
    <xf numFmtId="0" fontId="8" fillId="7" borderId="0" applyNumberFormat="0" applyBorder="0" applyAlignment="0" applyProtection="0"/>
    <xf numFmtId="0" fontId="8" fillId="75" borderId="0" applyNumberFormat="0" applyBorder="0" applyAlignment="0" applyProtection="0"/>
    <xf numFmtId="0" fontId="117" fillId="0" borderId="0" applyBorder="0" applyProtection="0"/>
    <xf numFmtId="0" fontId="117" fillId="0" borderId="0" applyBorder="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23"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3" fontId="157" fillId="0" borderId="0"/>
    <xf numFmtId="0" fontId="8" fillId="66" borderId="0" applyNumberFormat="0" applyBorder="0" applyAlignment="0" applyProtection="0"/>
    <xf numFmtId="0" fontId="8" fillId="73" borderId="0" applyNumberFormat="0" applyBorder="0" applyAlignment="0" applyProtection="0"/>
    <xf numFmtId="0" fontId="8" fillId="7"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9" fillId="0" borderId="14"/>
    <xf numFmtId="0" fontId="132" fillId="0" borderId="0"/>
    <xf numFmtId="0" fontId="8" fillId="7" borderId="0" applyNumberFormat="0" applyBorder="0" applyAlignment="0" applyProtection="0"/>
    <xf numFmtId="0" fontId="8" fillId="75" borderId="0" applyNumberFormat="0" applyBorder="0" applyAlignment="0" applyProtection="0"/>
    <xf numFmtId="0" fontId="8" fillId="65" borderId="0"/>
    <xf numFmtId="0" fontId="125" fillId="0" borderId="0" applyBorder="0" applyProtection="0"/>
    <xf numFmtId="0" fontId="35" fillId="0" borderId="0"/>
    <xf numFmtId="0" fontId="55" fillId="0" borderId="44" applyNumberFormat="0" applyFill="0" applyAlignment="0" applyProtection="0"/>
    <xf numFmtId="0" fontId="8" fillId="92" borderId="0" applyNumberFormat="0" applyBorder="0" applyAlignment="0" applyProtection="0"/>
    <xf numFmtId="0" fontId="8" fillId="75" borderId="0" applyNumberFormat="0" applyBorder="0" applyAlignment="0" applyProtection="0"/>
    <xf numFmtId="0" fontId="143" fillId="0" borderId="0"/>
    <xf numFmtId="0" fontId="8" fillId="81" borderId="0" applyNumberFormat="0" applyBorder="0" applyAlignment="0" applyProtection="0"/>
    <xf numFmtId="0" fontId="8" fillId="75" borderId="0" applyNumberFormat="0" applyBorder="0" applyAlignment="0" applyProtection="0"/>
    <xf numFmtId="0" fontId="117" fillId="0" borderId="0" applyBorder="0" applyProtection="0"/>
    <xf numFmtId="0" fontId="117" fillId="0" borderId="0" applyBorder="0" applyProtection="0"/>
    <xf numFmtId="0" fontId="9" fillId="0" borderId="0"/>
    <xf numFmtId="0" fontId="8" fillId="81" borderId="0" applyNumberFormat="0" applyBorder="0" applyAlignment="0" applyProtection="0"/>
    <xf numFmtId="0" fontId="8" fillId="23" borderId="0" applyNumberFormat="0" applyBorder="0" applyAlignment="0" applyProtection="0"/>
    <xf numFmtId="0" fontId="8" fillId="75" borderId="0" applyNumberFormat="0" applyBorder="0" applyAlignment="0" applyProtection="0"/>
    <xf numFmtId="0" fontId="8" fillId="8" borderId="0" applyBorder="0" applyProtection="0"/>
    <xf numFmtId="188" fontId="117" fillId="0" borderId="0"/>
    <xf numFmtId="0" fontId="126" fillId="99"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18" fillId="32" borderId="0" applyNumberFormat="0" applyBorder="0" applyAlignment="0" applyProtection="0"/>
    <xf numFmtId="0" fontId="30" fillId="50" borderId="29"/>
    <xf numFmtId="0" fontId="126" fillId="116" borderId="0" applyNumberFormat="0" applyBorder="0" applyAlignment="0" applyProtection="0"/>
    <xf numFmtId="0" fontId="131" fillId="0" borderId="0" applyBorder="0" applyProtection="0"/>
    <xf numFmtId="0" fontId="8" fillId="8" borderId="0" applyNumberFormat="0" applyBorder="0" applyAlignment="0" applyProtection="0"/>
    <xf numFmtId="0" fontId="8" fillId="73" borderId="0" applyNumberFormat="0" applyBorder="0" applyAlignment="0" applyProtection="0"/>
    <xf numFmtId="0" fontId="131" fillId="0" borderId="0" applyBorder="0" applyProtection="0"/>
    <xf numFmtId="0" fontId="8" fillId="73" borderId="0" applyNumberFormat="0" applyBorder="0" applyAlignment="0" applyProtection="0"/>
    <xf numFmtId="0" fontId="116" fillId="0" borderId="0"/>
    <xf numFmtId="0" fontId="8" fillId="0" borderId="0" applyBorder="0" applyProtection="0"/>
    <xf numFmtId="0" fontId="8" fillId="8" borderId="0" applyNumberFormat="0" applyBorder="0" applyAlignment="0" applyProtection="0"/>
    <xf numFmtId="0" fontId="8" fillId="73" borderId="0" applyNumberFormat="0" applyBorder="0" applyAlignment="0" applyProtection="0"/>
    <xf numFmtId="0" fontId="123" fillId="0" borderId="0" applyNumberFormat="0" applyFill="0" applyBorder="0" applyAlignment="0" applyProtection="0">
      <alignment vertical="top"/>
      <protection locked="0"/>
    </xf>
    <xf numFmtId="0" fontId="131" fillId="0" borderId="0" applyBorder="0" applyProtection="0"/>
    <xf numFmtId="0" fontId="8" fillId="73" borderId="0" applyNumberFormat="0" applyBorder="0" applyAlignment="0" applyProtection="0"/>
    <xf numFmtId="0" fontId="30" fillId="60" borderId="29" applyNumberFormat="0" applyAlignment="0" applyProtection="0"/>
    <xf numFmtId="0" fontId="8" fillId="8" borderId="0"/>
    <xf numFmtId="0" fontId="126" fillId="93" borderId="0" applyNumberFormat="0" applyBorder="0" applyAlignment="0" applyProtection="0"/>
    <xf numFmtId="0" fontId="18" fillId="67" borderId="0" applyNumberFormat="0" applyBorder="0" applyAlignment="0" applyProtection="0"/>
    <xf numFmtId="0" fontId="131" fillId="0" borderId="0" applyBorder="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8" fillId="73" borderId="0" applyNumberFormat="0" applyBorder="0" applyAlignment="0" applyProtection="0"/>
    <xf numFmtId="0" fontId="126" fillId="108" borderId="0" applyNumberFormat="0" applyBorder="0" applyAlignment="0" applyProtection="0"/>
    <xf numFmtId="0" fontId="18" fillId="67" borderId="0" applyNumberFormat="0" applyBorder="0" applyAlignment="0" applyProtection="0"/>
    <xf numFmtId="0" fontId="131" fillId="0" borderId="0" applyBorder="0" applyProtection="0"/>
    <xf numFmtId="0" fontId="8" fillId="73" borderId="0" applyNumberFormat="0" applyBorder="0" applyAlignment="0" applyProtection="0"/>
    <xf numFmtId="0" fontId="23" fillId="75" borderId="0" applyNumberFormat="0" applyBorder="0" applyAlignment="0" applyProtection="0"/>
    <xf numFmtId="0" fontId="8" fillId="15" borderId="0" applyNumberFormat="0" applyBorder="0" applyAlignment="0" applyProtection="0"/>
    <xf numFmtId="0" fontId="8" fillId="10" borderId="0" applyNumberFormat="0" applyBorder="0" applyAlignment="0" applyProtection="0"/>
    <xf numFmtId="0" fontId="131" fillId="0" borderId="0" applyBorder="0" applyProtection="0"/>
    <xf numFmtId="0" fontId="8" fillId="9" borderId="0" applyBorder="0" applyProtection="0"/>
    <xf numFmtId="0" fontId="23" fillId="75" borderId="0" applyNumberFormat="0" applyBorder="0" applyAlignment="0" applyProtection="0"/>
    <xf numFmtId="0" fontId="8" fillId="104" borderId="0" applyNumberFormat="0" applyBorder="0" applyAlignment="0" applyProtection="0"/>
    <xf numFmtId="0" fontId="131" fillId="0" borderId="0" applyBorder="0" applyProtection="0"/>
    <xf numFmtId="0" fontId="8" fillId="9" borderId="0" applyNumberFormat="0" applyBorder="0" applyAlignment="0" applyProtection="0"/>
    <xf numFmtId="0" fontId="18" fillId="29"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18" fillId="32" borderId="0" applyNumberFormat="0" applyBorder="0" applyAlignment="0" applyProtection="0"/>
    <xf numFmtId="0" fontId="22" fillId="0" borderId="0" applyNumberFormat="0" applyFill="0" applyBorder="0" applyAlignment="0" applyProtection="0"/>
    <xf numFmtId="0" fontId="8" fillId="8" borderId="0" applyNumberFormat="0" applyBorder="0" applyAlignment="0" applyProtection="0"/>
    <xf numFmtId="0" fontId="8" fillId="92" borderId="0" applyNumberFormat="0" applyBorder="0" applyAlignment="0" applyProtection="0"/>
    <xf numFmtId="0" fontId="8" fillId="73" borderId="0" applyNumberFormat="0" applyBorder="0" applyAlignment="0" applyProtection="0"/>
    <xf numFmtId="0" fontId="123" fillId="0" borderId="0" applyNumberFormat="0" applyFill="0" applyBorder="0" applyAlignment="0" applyProtection="0">
      <alignment vertical="top"/>
      <protection locked="0"/>
    </xf>
    <xf numFmtId="0" fontId="40" fillId="0" borderId="0"/>
    <xf numFmtId="0" fontId="8" fillId="73" borderId="0" applyNumberFormat="0" applyBorder="0" applyAlignment="0" applyProtection="0"/>
    <xf numFmtId="0" fontId="8" fillId="15" borderId="0"/>
    <xf numFmtId="9" fontId="9" fillId="0" borderId="0" applyFont="0" applyFill="0" applyBorder="0" applyAlignment="0" applyProtection="0"/>
    <xf numFmtId="0" fontId="18" fillId="67" borderId="0" applyNumberFormat="0" applyBorder="0" applyAlignment="0" applyProtection="0"/>
    <xf numFmtId="0" fontId="131" fillId="0" borderId="0" applyBorder="0" applyProtection="0"/>
    <xf numFmtId="0" fontId="160" fillId="0" borderId="0"/>
    <xf numFmtId="0" fontId="8" fillId="73" borderId="0" applyNumberFormat="0" applyBorder="0" applyAlignment="0" applyProtection="0"/>
    <xf numFmtId="0" fontId="117" fillId="0" borderId="0" applyBorder="0" applyProtection="0"/>
    <xf numFmtId="0" fontId="117" fillId="0" borderId="0" applyBorder="0" applyProtection="0"/>
    <xf numFmtId="0" fontId="8" fillId="66" borderId="0" applyNumberFormat="0" applyBorder="0" applyAlignment="0" applyProtection="0"/>
    <xf numFmtId="0" fontId="21" fillId="48" borderId="2" applyNumberFormat="0" applyAlignment="0" applyProtection="0"/>
    <xf numFmtId="9" fontId="9" fillId="0" borderId="0" applyFont="0" applyFill="0" applyBorder="0" applyAlignment="0" applyProtection="0"/>
    <xf numFmtId="0" fontId="18" fillId="67" borderId="0" applyNumberFormat="0" applyBorder="0" applyAlignment="0" applyProtection="0"/>
    <xf numFmtId="0" fontId="9" fillId="0" borderId="0"/>
    <xf numFmtId="0" fontId="9" fillId="0" borderId="0"/>
    <xf numFmtId="0" fontId="8" fillId="73" borderId="0" applyNumberFormat="0" applyBorder="0" applyAlignment="0" applyProtection="0"/>
    <xf numFmtId="0" fontId="23" fillId="75" borderId="0" applyNumberFormat="0" applyBorder="0" applyAlignment="0" applyProtection="0"/>
    <xf numFmtId="0" fontId="120" fillId="0" borderId="0">
      <alignment horizontal="left"/>
    </xf>
    <xf numFmtId="0" fontId="138" fillId="0" borderId="0" applyNumberFormat="0" applyFill="0" applyBorder="0" applyAlignment="0" applyProtection="0"/>
    <xf numFmtId="0" fontId="26" fillId="0" borderId="0" applyNumberFormat="0" applyFill="0" applyBorder="0" applyAlignment="0" applyProtection="0"/>
    <xf numFmtId="0" fontId="8" fillId="73" borderId="0" applyNumberFormat="0" applyBorder="0" applyAlignment="0" applyProtection="0"/>
    <xf numFmtId="0" fontId="8" fillId="73" borderId="0" applyNumberFormat="0" applyBorder="0" applyAlignment="0" applyProtection="0"/>
    <xf numFmtId="0" fontId="18" fillId="64"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13" fillId="0" borderId="0"/>
    <xf numFmtId="0" fontId="8" fillId="73" borderId="0" applyNumberFormat="0" applyBorder="0" applyAlignment="0" applyProtection="0"/>
    <xf numFmtId="0" fontId="8" fillId="66" borderId="0" applyNumberFormat="0" applyBorder="0" applyAlignment="0" applyProtection="0"/>
    <xf numFmtId="0" fontId="9" fillId="0" borderId="0"/>
    <xf numFmtId="4" fontId="155" fillId="0" borderId="0">
      <alignment vertical="top"/>
      <protection hidden="1"/>
    </xf>
    <xf numFmtId="0" fontId="8" fillId="73" borderId="0" applyNumberFormat="0" applyBorder="0" applyAlignment="0" applyProtection="0"/>
    <xf numFmtId="0" fontId="123" fillId="0" borderId="0" applyNumberFormat="0" applyFill="0" applyBorder="0" applyAlignment="0" applyProtection="0">
      <alignment vertical="top"/>
      <protection locked="0"/>
    </xf>
    <xf numFmtId="0" fontId="8" fillId="0" borderId="0"/>
    <xf numFmtId="0" fontId="9" fillId="0" borderId="0"/>
    <xf numFmtId="0" fontId="8" fillId="73" borderId="0" applyNumberFormat="0" applyBorder="0" applyAlignment="0" applyProtection="0"/>
    <xf numFmtId="0" fontId="30" fillId="50" borderId="29" applyNumberFormat="0" applyAlignment="0" applyProtection="0"/>
    <xf numFmtId="0" fontId="8" fillId="23" borderId="0"/>
    <xf numFmtId="0" fontId="8" fillId="0" borderId="0" applyBorder="0" applyProtection="0"/>
    <xf numFmtId="0" fontId="8" fillId="73" borderId="0" applyNumberFormat="0" applyBorder="0" applyAlignment="0" applyProtection="0"/>
    <xf numFmtId="0" fontId="9" fillId="0" borderId="0" applyFill="0" applyBorder="0" applyAlignment="0" applyProtection="0"/>
    <xf numFmtId="0" fontId="117" fillId="0" borderId="0" applyBorder="0" applyProtection="0"/>
    <xf numFmtId="0" fontId="117" fillId="0" borderId="0" applyBorder="0" applyProtection="0"/>
    <xf numFmtId="0" fontId="8" fillId="94" borderId="0" applyNumberFormat="0" applyBorder="0" applyAlignment="0" applyProtection="0"/>
    <xf numFmtId="0" fontId="21" fillId="48" borderId="2" applyNumberFormat="0" applyAlignment="0" applyProtection="0"/>
    <xf numFmtId="0" fontId="13" fillId="0" borderId="0"/>
    <xf numFmtId="0" fontId="18" fillId="53" borderId="0" applyBorder="0" applyProtection="0"/>
    <xf numFmtId="0" fontId="8" fillId="23" borderId="0" applyNumberFormat="0" applyBorder="0" applyAlignment="0" applyProtection="0"/>
    <xf numFmtId="0" fontId="8" fillId="73" borderId="0" applyNumberFormat="0" applyBorder="0" applyAlignment="0" applyProtection="0"/>
    <xf numFmtId="207" fontId="9" fillId="0" borderId="0" applyFill="0" applyBorder="0" applyAlignment="0" applyProtection="0"/>
    <xf numFmtId="188" fontId="158" fillId="0" borderId="0"/>
    <xf numFmtId="0" fontId="18" fillId="88" borderId="0" applyNumberFormat="0" applyBorder="0" applyAlignment="0" applyProtection="0"/>
    <xf numFmtId="0" fontId="8" fillId="73"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18" fillId="86" borderId="0" applyNumberFormat="0" applyBorder="0" applyAlignment="0" applyProtection="0"/>
    <xf numFmtId="0" fontId="8" fillId="73" borderId="0" applyNumberFormat="0" applyBorder="0" applyAlignment="0" applyProtection="0"/>
    <xf numFmtId="0" fontId="8" fillId="73" borderId="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8" fillId="0" borderId="0"/>
    <xf numFmtId="0" fontId="8" fillId="73" borderId="0" applyNumberFormat="0" applyBorder="0" applyAlignment="0" applyProtection="0"/>
    <xf numFmtId="7" fontId="13" fillId="0" borderId="0"/>
    <xf numFmtId="0" fontId="8" fillId="68"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23" fillId="0" borderId="0" applyNumberFormat="0" applyFill="0" applyBorder="0" applyAlignment="0" applyProtection="0">
      <alignment vertical="top"/>
      <protection locked="0"/>
    </xf>
    <xf numFmtId="0" fontId="13" fillId="0" borderId="0"/>
    <xf numFmtId="0" fontId="8" fillId="73"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9" fillId="0" borderId="0"/>
    <xf numFmtId="0" fontId="18" fillId="91" borderId="0" applyBorder="0" applyProtection="0"/>
    <xf numFmtId="0" fontId="8" fillId="23" borderId="0" applyNumberFormat="0" applyBorder="0" applyAlignment="0" applyProtection="0"/>
    <xf numFmtId="0" fontId="8" fillId="73" borderId="0" applyNumberFormat="0" applyBorder="0" applyAlignment="0" applyProtection="0"/>
    <xf numFmtId="0" fontId="98" fillId="103" borderId="0">
      <alignment horizontal="left" vertical="top"/>
    </xf>
    <xf numFmtId="0" fontId="26" fillId="0" borderId="0" applyNumberFormat="0" applyFill="0" applyBorder="0" applyAlignment="0" applyProtection="0"/>
    <xf numFmtId="0" fontId="8" fillId="73" borderId="0" applyNumberFormat="0" applyBorder="0" applyAlignment="0" applyProtection="0"/>
    <xf numFmtId="0" fontId="18" fillId="83" borderId="0" applyNumberFormat="0" applyBorder="0" applyAlignment="0" applyProtection="0"/>
    <xf numFmtId="0" fontId="8" fillId="101" borderId="0" applyNumberFormat="0" applyBorder="0" applyAlignment="0" applyProtection="0"/>
    <xf numFmtId="0" fontId="114" fillId="63" borderId="0">
      <alignment horizontal="left" vertical="center"/>
    </xf>
    <xf numFmtId="0" fontId="8" fillId="10" borderId="0" applyBorder="0" applyProtection="0"/>
    <xf numFmtId="0" fontId="173" fillId="0" borderId="0">
      <alignment horizontal="center" vertical="top"/>
    </xf>
    <xf numFmtId="0" fontId="159" fillId="0" borderId="0">
      <alignment horizontal="right"/>
    </xf>
    <xf numFmtId="0" fontId="8" fillId="92" borderId="0" applyNumberFormat="0" applyBorder="0" applyAlignment="0" applyProtection="0"/>
    <xf numFmtId="0" fontId="8" fillId="10" borderId="0" applyNumberFormat="0" applyBorder="0" applyAlignment="0" applyProtection="0"/>
    <xf numFmtId="0" fontId="8" fillId="92" borderId="0" applyNumberFormat="0" applyBorder="0" applyAlignment="0" applyProtection="0"/>
    <xf numFmtId="0" fontId="8" fillId="92" borderId="0" applyNumberFormat="0" applyBorder="0" applyAlignment="0" applyProtection="0"/>
    <xf numFmtId="0" fontId="117" fillId="0" borderId="0" applyBorder="0" applyProtection="0"/>
    <xf numFmtId="0" fontId="117" fillId="0" borderId="0" applyBorder="0" applyProtection="0"/>
    <xf numFmtId="0" fontId="18" fillId="74" borderId="0" applyNumberFormat="0" applyBorder="0" applyAlignment="0" applyProtection="0"/>
    <xf numFmtId="0" fontId="8" fillId="92" borderId="0" applyNumberFormat="0" applyBorder="0" applyAlignment="0" applyProtection="0"/>
    <xf numFmtId="0" fontId="117" fillId="0" borderId="0" applyBorder="0" applyProtection="0"/>
    <xf numFmtId="0" fontId="117" fillId="0" borderId="0" applyBorder="0" applyProtection="0"/>
    <xf numFmtId="0" fontId="18" fillId="74" borderId="0" applyNumberFormat="0" applyBorder="0" applyAlignment="0" applyProtection="0"/>
    <xf numFmtId="0" fontId="18" fillId="81" borderId="0" applyNumberFormat="0" applyBorder="0" applyAlignment="0" applyProtection="0"/>
    <xf numFmtId="166" fontId="9" fillId="0" borderId="0" applyFont="0" applyFill="0" applyBorder="0" applyAlignment="0" applyProtection="0"/>
    <xf numFmtId="0" fontId="8" fillId="92" borderId="0" applyNumberFormat="0" applyBorder="0" applyAlignment="0" applyProtection="0"/>
    <xf numFmtId="0" fontId="19" fillId="72" borderId="0" applyNumberFormat="0" applyBorder="0" applyAlignment="0" applyProtection="0"/>
    <xf numFmtId="0" fontId="8" fillId="10" borderId="0" applyNumberFormat="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0" fontId="8" fillId="14" borderId="0" applyBorder="0" applyProtection="0"/>
    <xf numFmtId="0" fontId="19" fillId="72" borderId="0" applyNumberFormat="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0" fontId="8" fillId="14" borderId="0" applyNumberFormat="0" applyBorder="0" applyAlignment="0" applyProtection="0"/>
    <xf numFmtId="0" fontId="18" fillId="29" borderId="0" applyNumberFormat="0" applyBorder="0" applyAlignment="0" applyProtection="0"/>
    <xf numFmtId="0" fontId="18" fillId="83" borderId="0" applyNumberFormat="0" applyBorder="0" applyAlignment="0" applyProtection="0"/>
    <xf numFmtId="0" fontId="8" fillId="115" borderId="0" applyNumberFormat="0" applyBorder="0" applyAlignment="0" applyProtection="0"/>
    <xf numFmtId="0" fontId="153" fillId="63" borderId="0">
      <alignment horizontal="right" vertical="top"/>
    </xf>
    <xf numFmtId="0" fontId="154" fillId="63" borderId="0">
      <alignment horizontal="left" vertical="center" textRotation="90"/>
    </xf>
    <xf numFmtId="0" fontId="8" fillId="92" borderId="0" applyNumberFormat="0" applyBorder="0" applyAlignment="0" applyProtection="0"/>
    <xf numFmtId="0" fontId="13" fillId="0" borderId="0"/>
    <xf numFmtId="0" fontId="117" fillId="0" borderId="0" applyBorder="0" applyProtection="0"/>
    <xf numFmtId="0" fontId="117" fillId="0" borderId="0" applyBorder="0" applyProtection="0"/>
    <xf numFmtId="0" fontId="18" fillId="74" borderId="0" applyNumberFormat="0" applyBorder="0" applyAlignment="0" applyProtection="0"/>
    <xf numFmtId="0" fontId="9" fillId="0" borderId="0"/>
    <xf numFmtId="0" fontId="8" fillId="92" borderId="0" applyNumberFormat="0" applyBorder="0" applyAlignment="0" applyProtection="0"/>
    <xf numFmtId="0" fontId="19" fillId="72" borderId="0" applyNumberFormat="0" applyBorder="0" applyAlignment="0" applyProtection="0"/>
    <xf numFmtId="0" fontId="156" fillId="0" borderId="0"/>
    <xf numFmtId="0" fontId="8" fillId="92" borderId="0" applyNumberFormat="0" applyBorder="0" applyAlignment="0" applyProtection="0"/>
    <xf numFmtId="0" fontId="8" fillId="76" borderId="0" applyNumberFormat="0" applyBorder="0" applyAlignment="0" applyProtection="0"/>
    <xf numFmtId="0" fontId="8" fillId="92" borderId="0" applyNumberFormat="0" applyBorder="0" applyAlignment="0" applyProtection="0"/>
    <xf numFmtId="0" fontId="8" fillId="10" borderId="0" applyNumberFormat="0" applyBorder="0" applyAlignment="0" applyProtection="0"/>
    <xf numFmtId="0" fontId="8" fillId="76" borderId="0" applyNumberFormat="0" applyBorder="0" applyAlignment="0" applyProtection="0"/>
    <xf numFmtId="0" fontId="8" fillId="92" borderId="0" applyNumberFormat="0" applyBorder="0" applyAlignment="0" applyProtection="0"/>
    <xf numFmtId="0" fontId="8" fillId="76" borderId="0" applyNumberFormat="0" applyBorder="0" applyAlignment="0" applyProtection="0"/>
    <xf numFmtId="0" fontId="9" fillId="0" borderId="0"/>
    <xf numFmtId="188" fontId="117" fillId="0" borderId="0"/>
    <xf numFmtId="0" fontId="8" fillId="92" borderId="0" applyNumberFormat="0" applyBorder="0" applyAlignment="0" applyProtection="0"/>
    <xf numFmtId="0" fontId="8" fillId="92" borderId="0" applyNumberFormat="0" applyBorder="0" applyAlignment="0" applyProtection="0"/>
    <xf numFmtId="0" fontId="8" fillId="23" borderId="0" applyNumberFormat="0" applyBorder="0" applyAlignment="0" applyProtection="0"/>
    <xf numFmtId="0" fontId="8" fillId="92" borderId="0" applyNumberFormat="0" applyBorder="0" applyAlignment="0" applyProtection="0"/>
    <xf numFmtId="0" fontId="19" fillId="72" borderId="0" applyNumberFormat="0" applyBorder="0" applyAlignment="0" applyProtection="0"/>
    <xf numFmtId="0" fontId="117" fillId="0" borderId="0">
      <alignment vertical="top"/>
    </xf>
    <xf numFmtId="0" fontId="23" fillId="7" borderId="0" applyNumberFormat="0" applyBorder="0" applyAlignment="0" applyProtection="0"/>
    <xf numFmtId="0" fontId="9" fillId="0" borderId="0"/>
    <xf numFmtId="0" fontId="9" fillId="0" borderId="0"/>
    <xf numFmtId="0" fontId="18" fillId="91" borderId="0" applyNumberFormat="0" applyBorder="0" applyAlignment="0" applyProtection="0"/>
    <xf numFmtId="0" fontId="28" fillId="0" borderId="36" applyNumberFormat="0" applyFill="0" applyAlignment="0" applyProtection="0"/>
    <xf numFmtId="0" fontId="173" fillId="0" borderId="0">
      <alignment horizontal="left"/>
    </xf>
    <xf numFmtId="0" fontId="8" fillId="66" borderId="0" applyNumberFormat="0" applyBorder="0" applyAlignment="0" applyProtection="0"/>
    <xf numFmtId="0" fontId="148" fillId="61" borderId="0" applyNumberFormat="0" applyBorder="0" applyAlignment="0" applyProtection="0"/>
    <xf numFmtId="0" fontId="8" fillId="92" borderId="0" applyNumberFormat="0" applyBorder="0" applyAlignment="0" applyProtection="0"/>
    <xf numFmtId="0" fontId="18" fillId="83" borderId="0" applyNumberFormat="0" applyBorder="0" applyAlignment="0" applyProtection="0"/>
    <xf numFmtId="0" fontId="8" fillId="117" borderId="0" applyNumberFormat="0" applyBorder="0" applyAlignment="0" applyProtection="0"/>
    <xf numFmtId="0" fontId="8" fillId="101" borderId="0" applyBorder="0" applyProtection="0"/>
    <xf numFmtId="0" fontId="113" fillId="63" borderId="0">
      <alignment horizontal="left" vertical="top"/>
    </xf>
    <xf numFmtId="0" fontId="163" fillId="63" borderId="0">
      <alignment horizontal="left"/>
    </xf>
    <xf numFmtId="0" fontId="18" fillId="88" borderId="0" applyNumberFormat="0" applyBorder="0" applyAlignment="0" applyProtection="0"/>
    <xf numFmtId="0" fontId="8" fillId="92" borderId="0" applyNumberFormat="0" applyBorder="0" applyAlignment="0" applyProtection="0"/>
    <xf numFmtId="0" fontId="8" fillId="76" borderId="0" applyNumberFormat="0" applyBorder="0" applyAlignment="0" applyProtection="0"/>
    <xf numFmtId="0" fontId="131" fillId="0" borderId="0" applyBorder="0" applyProtection="0"/>
    <xf numFmtId="0" fontId="18" fillId="86" borderId="0" applyNumberFormat="0" applyBorder="0" applyAlignment="0" applyProtection="0"/>
    <xf numFmtId="0" fontId="8" fillId="92" borderId="0" applyNumberFormat="0" applyBorder="0" applyAlignment="0" applyProtection="0"/>
    <xf numFmtId="0" fontId="32" fillId="0" borderId="20" applyNumberFormat="0" applyFill="0" applyAlignment="0" applyProtection="0"/>
    <xf numFmtId="0" fontId="8" fillId="10" borderId="0" applyNumberFormat="0" applyBorder="0" applyAlignment="0" applyProtection="0"/>
    <xf numFmtId="0" fontId="8" fillId="76" borderId="0" applyNumberFormat="0" applyBorder="0" applyAlignment="0" applyProtection="0"/>
    <xf numFmtId="0" fontId="131" fillId="0" borderId="0" applyBorder="0" applyProtection="0"/>
    <xf numFmtId="0" fontId="131" fillId="0" borderId="0" applyBorder="0" applyProtection="0"/>
    <xf numFmtId="0" fontId="8" fillId="92" borderId="0" applyNumberFormat="0" applyBorder="0" applyAlignment="0" applyProtection="0"/>
    <xf numFmtId="0" fontId="8" fillId="76" borderId="0" applyNumberFormat="0" applyBorder="0" applyAlignment="0" applyProtection="0"/>
    <xf numFmtId="0" fontId="131" fillId="0" borderId="0" applyBorder="0" applyProtection="0"/>
    <xf numFmtId="188" fontId="117" fillId="0" borderId="0"/>
    <xf numFmtId="0" fontId="131" fillId="0" borderId="0" applyBorder="0" applyProtection="0"/>
    <xf numFmtId="0" fontId="13" fillId="0" borderId="0"/>
    <xf numFmtId="0" fontId="8" fillId="92" borderId="0" applyNumberFormat="0" applyBorder="0" applyAlignment="0" applyProtection="0"/>
    <xf numFmtId="0" fontId="8" fillId="66" borderId="0"/>
    <xf numFmtId="0" fontId="131" fillId="0" borderId="0" applyBorder="0" applyProtection="0"/>
    <xf numFmtId="0" fontId="131" fillId="0" borderId="0" applyBorder="0" applyProtection="0"/>
    <xf numFmtId="0" fontId="8" fillId="92" borderId="0" applyNumberFormat="0" applyBorder="0" applyAlignment="0" applyProtection="0"/>
    <xf numFmtId="0" fontId="117" fillId="0" borderId="0" applyBorder="0" applyProtection="0"/>
    <xf numFmtId="0" fontId="117" fillId="0" borderId="0" applyBorder="0" applyProtection="0"/>
    <xf numFmtId="0" fontId="131" fillId="0" borderId="0" applyBorder="0" applyProtection="0"/>
    <xf numFmtId="0" fontId="131" fillId="0" borderId="0" applyBorder="0" applyProtection="0"/>
    <xf numFmtId="0" fontId="8" fillId="92" borderId="0" applyNumberFormat="0" applyBorder="0" applyAlignment="0" applyProtection="0"/>
    <xf numFmtId="0" fontId="131" fillId="0" borderId="0" applyBorder="0" applyProtection="0"/>
    <xf numFmtId="0" fontId="131" fillId="0" borderId="0" applyBorder="0" applyProtection="0"/>
    <xf numFmtId="0" fontId="8" fillId="23" borderId="0" applyNumberFormat="0" applyBorder="0" applyAlignment="0" applyProtection="0"/>
    <xf numFmtId="0" fontId="8" fillId="92" borderId="0" applyNumberFormat="0" applyBorder="0" applyAlignment="0" applyProtection="0"/>
    <xf numFmtId="0" fontId="3" fillId="0" borderId="0"/>
    <xf numFmtId="0" fontId="8" fillId="92" borderId="0" applyNumberFormat="0" applyBorder="0" applyAlignment="0" applyProtection="0"/>
    <xf numFmtId="0" fontId="123" fillId="0" borderId="0" applyNumberFormat="0" applyFill="0" applyBorder="0" applyAlignment="0" applyProtection="0"/>
    <xf numFmtId="0" fontId="18" fillId="100" borderId="0" applyNumberFormat="0" applyBorder="0" applyAlignment="0" applyProtection="0"/>
    <xf numFmtId="0" fontId="8" fillId="13" borderId="0" applyBorder="0" applyProtection="0"/>
    <xf numFmtId="0" fontId="140" fillId="0" borderId="0"/>
    <xf numFmtId="0" fontId="8" fillId="13" borderId="0" applyNumberFormat="0" applyBorder="0" applyAlignment="0" applyProtection="0"/>
    <xf numFmtId="0" fontId="8" fillId="68" borderId="0" applyNumberFormat="0" applyBorder="0" applyAlignment="0" applyProtection="0"/>
    <xf numFmtId="0" fontId="18" fillId="71" borderId="0" applyNumberFormat="0" applyBorder="0" applyAlignment="0" applyProtection="0"/>
    <xf numFmtId="0" fontId="8" fillId="68" borderId="0" applyNumberFormat="0" applyBorder="0" applyAlignment="0" applyProtection="0"/>
    <xf numFmtId="0" fontId="8" fillId="98" borderId="0" applyBorder="0" applyProtection="0"/>
    <xf numFmtId="0" fontId="8" fillId="98" borderId="0" applyNumberFormat="0" applyBorder="0" applyAlignment="0" applyProtection="0"/>
    <xf numFmtId="0" fontId="18" fillId="29" borderId="0" applyNumberFormat="0" applyBorder="0" applyAlignment="0" applyProtection="0"/>
    <xf numFmtId="0" fontId="18" fillId="112" borderId="0" applyNumberFormat="0" applyBorder="0" applyAlignment="0" applyProtection="0"/>
    <xf numFmtId="0" fontId="8" fillId="13" borderId="0" applyNumberFormat="0" applyBorder="0" applyAlignment="0" applyProtection="0"/>
    <xf numFmtId="0" fontId="32" fillId="113" borderId="0" applyBorder="0" applyProtection="0"/>
    <xf numFmtId="0" fontId="8" fillId="13" borderId="0" applyNumberFormat="0" applyBorder="0" applyAlignment="0" applyProtection="0"/>
    <xf numFmtId="0" fontId="8" fillId="46" borderId="0" applyNumberFormat="0" applyBorder="0" applyAlignment="0" applyProtection="0"/>
    <xf numFmtId="0" fontId="32" fillId="0" borderId="20" applyNumberFormat="0" applyFill="0" applyAlignment="0" applyProtection="0"/>
    <xf numFmtId="0" fontId="13" fillId="0" borderId="0"/>
    <xf numFmtId="0" fontId="169" fillId="0" borderId="0"/>
    <xf numFmtId="0" fontId="8" fillId="68" borderId="0" applyNumberFormat="0" applyBorder="0" applyAlignment="0" applyProtection="0"/>
    <xf numFmtId="0" fontId="32" fillId="0" borderId="20" applyNumberFormat="0" applyFill="0" applyAlignment="0" applyProtection="0"/>
    <xf numFmtId="0" fontId="18" fillId="71" borderId="0" applyNumberFormat="0" applyBorder="0" applyAlignment="0" applyProtection="0"/>
    <xf numFmtId="0" fontId="18" fillId="50" borderId="0" applyBorder="0" applyProtection="0"/>
    <xf numFmtId="0" fontId="8" fillId="68" borderId="0" applyNumberFormat="0" applyBorder="0" applyAlignment="0" applyProtection="0"/>
    <xf numFmtId="0" fontId="18" fillId="91" borderId="0" applyNumberFormat="0" applyBorder="0" applyAlignment="0" applyProtection="0"/>
    <xf numFmtId="0" fontId="8" fillId="66" borderId="0" applyNumberFormat="0" applyBorder="0" applyAlignment="0" applyProtection="0"/>
    <xf numFmtId="0" fontId="8" fillId="0" borderId="0"/>
    <xf numFmtId="0" fontId="3" fillId="0" borderId="0"/>
    <xf numFmtId="0" fontId="8" fillId="94" borderId="0" applyNumberFormat="0" applyBorder="0" applyAlignment="0" applyProtection="0"/>
    <xf numFmtId="0" fontId="8" fillId="68" borderId="0" applyNumberFormat="0" applyBorder="0" applyAlignment="0" applyProtection="0"/>
    <xf numFmtId="0" fontId="8" fillId="13" borderId="0" applyNumberFormat="0" applyBorder="0" applyAlignment="0" applyProtection="0"/>
    <xf numFmtId="0" fontId="8" fillId="65" borderId="0" applyNumberFormat="0" applyBorder="0" applyAlignment="0" applyProtection="0"/>
    <xf numFmtId="0" fontId="8" fillId="68" borderId="0" applyNumberFormat="0" applyBorder="0" applyAlignment="0" applyProtection="0"/>
    <xf numFmtId="0" fontId="8" fillId="65" borderId="0" applyNumberFormat="0" applyBorder="0" applyAlignment="0" applyProtection="0"/>
    <xf numFmtId="188" fontId="125" fillId="0" borderId="0"/>
    <xf numFmtId="0" fontId="42" fillId="0" borderId="0"/>
    <xf numFmtId="0" fontId="8" fillId="68" borderId="0" applyNumberFormat="0" applyBorder="0" applyAlignment="0" applyProtection="0"/>
    <xf numFmtId="0" fontId="32" fillId="0" borderId="20" applyNumberFormat="0" applyFill="0" applyAlignment="0" applyProtection="0"/>
    <xf numFmtId="0" fontId="8" fillId="22" borderId="0" applyBorder="0" applyProtection="0"/>
    <xf numFmtId="0" fontId="8" fillId="68" borderId="0" applyNumberFormat="0" applyBorder="0" applyAlignment="0" applyProtection="0"/>
    <xf numFmtId="0" fontId="32" fillId="0" borderId="20" applyNumberFormat="0" applyFill="0" applyAlignment="0" applyProtection="0"/>
    <xf numFmtId="0" fontId="8" fillId="109" borderId="0" applyNumberFormat="0" applyBorder="0" applyAlignment="0" applyProtection="0"/>
    <xf numFmtId="0" fontId="8" fillId="68" borderId="0" applyNumberFormat="0" applyBorder="0" applyAlignment="0" applyProtection="0"/>
    <xf numFmtId="0" fontId="176" fillId="5" borderId="0" applyNumberFormat="0" applyBorder="0" applyAlignment="0" applyProtection="0"/>
    <xf numFmtId="0" fontId="8" fillId="23" borderId="0" applyNumberFormat="0" applyBorder="0" applyAlignment="0" applyProtection="0"/>
    <xf numFmtId="0" fontId="8" fillId="68" borderId="0" applyNumberFormat="0" applyBorder="0" applyAlignment="0" applyProtection="0"/>
    <xf numFmtId="0" fontId="18" fillId="88" borderId="0" applyNumberFormat="0" applyBorder="0" applyAlignment="0" applyProtection="0"/>
    <xf numFmtId="0" fontId="8" fillId="68" borderId="0" applyNumberFormat="0" applyBorder="0" applyAlignment="0" applyProtection="0"/>
    <xf numFmtId="0" fontId="8" fillId="81" borderId="0" applyBorder="0" applyProtection="0"/>
    <xf numFmtId="0" fontId="8" fillId="13" borderId="0" applyNumberFormat="0" applyBorder="0" applyAlignment="0" applyProtection="0"/>
    <xf numFmtId="0" fontId="8" fillId="8" borderId="0" applyBorder="0" applyProtection="0"/>
    <xf numFmtId="0" fontId="8" fillId="13" borderId="0" applyNumberFormat="0" applyBorder="0" applyAlignment="0" applyProtection="0"/>
    <xf numFmtId="0" fontId="8" fillId="68" borderId="0" applyNumberFormat="0" applyBorder="0" applyAlignment="0" applyProtection="0"/>
    <xf numFmtId="0" fontId="8" fillId="23" borderId="0" applyNumberFormat="0" applyBorder="0" applyAlignment="0" applyProtection="0"/>
    <xf numFmtId="0" fontId="8" fillId="68" borderId="0" applyNumberFormat="0" applyBorder="0" applyAlignment="0" applyProtection="0"/>
    <xf numFmtId="0" fontId="8" fillId="68" borderId="0" applyNumberFormat="0" applyBorder="0" applyAlignment="0" applyProtection="0"/>
    <xf numFmtId="0" fontId="8" fillId="46" borderId="0" applyNumberFormat="0" applyBorder="0" applyAlignment="0" applyProtection="0"/>
    <xf numFmtId="0" fontId="8" fillId="18" borderId="0" applyBorder="0" applyProtection="0"/>
    <xf numFmtId="0" fontId="8" fillId="94" borderId="0" applyNumberFormat="0" applyBorder="0" applyAlignment="0" applyProtection="0"/>
    <xf numFmtId="0" fontId="8" fillId="101" borderId="0" applyNumberFormat="0" applyBorder="0" applyAlignment="0" applyProtection="0"/>
    <xf numFmtId="0" fontId="8" fillId="17" borderId="0" applyNumberFormat="0" applyBorder="0" applyAlignment="0" applyProtection="0"/>
    <xf numFmtId="0" fontId="8" fillId="101" borderId="0" applyNumberFormat="0" applyBorder="0" applyAlignment="0" applyProtection="0"/>
    <xf numFmtId="0" fontId="8" fillId="14" borderId="0" applyNumberFormat="0" applyBorder="0" applyAlignment="0" applyProtection="0"/>
    <xf numFmtId="0" fontId="8" fillId="76" borderId="0" applyNumberFormat="0" applyBorder="0" applyAlignment="0" applyProtection="0"/>
    <xf numFmtId="0" fontId="8" fillId="101" borderId="0" applyNumberFormat="0" applyBorder="0" applyAlignment="0" applyProtection="0"/>
    <xf numFmtId="0" fontId="8" fillId="76" borderId="0" applyNumberFormat="0" applyBorder="0" applyAlignment="0" applyProtection="0"/>
    <xf numFmtId="0" fontId="123" fillId="0" borderId="0" applyNumberFormat="0" applyFill="0" applyBorder="0" applyAlignment="0" applyProtection="0">
      <alignment vertical="top"/>
      <protection locked="0"/>
    </xf>
    <xf numFmtId="0" fontId="148" fillId="61" borderId="0" applyNumberFormat="0" applyBorder="0" applyAlignment="0" applyProtection="0"/>
    <xf numFmtId="0" fontId="18" fillId="31" borderId="0" applyNumberFormat="0" applyBorder="0" applyAlignment="0" applyProtection="0"/>
    <xf numFmtId="0" fontId="8" fillId="66" borderId="0" applyNumberFormat="0" applyBorder="0" applyAlignment="0" applyProtection="0"/>
    <xf numFmtId="0" fontId="148" fillId="68" borderId="0" applyNumberFormat="0" applyBorder="0" applyAlignment="0" applyProtection="0"/>
    <xf numFmtId="0" fontId="112" fillId="0" borderId="0">
      <alignment horizontal="right" vertical="top"/>
    </xf>
    <xf numFmtId="0" fontId="80" fillId="61" borderId="0">
      <alignment horizontal="right" vertical="top"/>
    </xf>
    <xf numFmtId="0" fontId="8" fillId="66" borderId="0" applyNumberFormat="0" applyBorder="0" applyAlignment="0" applyProtection="0"/>
    <xf numFmtId="0" fontId="148" fillId="97" borderId="0" applyNumberFormat="0" applyBorder="0" applyAlignment="0" applyProtection="0"/>
    <xf numFmtId="0" fontId="8" fillId="66" borderId="0" applyNumberFormat="0" applyBorder="0" applyAlignment="0" applyProtection="0"/>
    <xf numFmtId="0" fontId="148" fillId="92" borderId="0" applyNumberFormat="0" applyBorder="0" applyAlignment="0" applyProtection="0"/>
    <xf numFmtId="0" fontId="8" fillId="66" borderId="0" applyNumberFormat="0" applyBorder="0" applyAlignment="0" applyProtection="0"/>
    <xf numFmtId="0" fontId="148" fillId="68" borderId="0" applyNumberFormat="0" applyBorder="0" applyAlignment="0" applyProtection="0"/>
    <xf numFmtId="0" fontId="127" fillId="0" borderId="0" applyNumberFormat="0" applyFill="0" applyBorder="0" applyAlignment="0" applyProtection="0">
      <alignment vertical="top"/>
      <protection locked="0"/>
    </xf>
    <xf numFmtId="0" fontId="8" fillId="73" borderId="0" applyNumberFormat="0" applyBorder="0" applyAlignment="0" applyProtection="0"/>
    <xf numFmtId="0" fontId="8" fillId="15" borderId="0"/>
    <xf numFmtId="0" fontId="123" fillId="0" borderId="0" applyNumberFormat="0" applyFill="0" applyBorder="0" applyAlignment="0" applyProtection="0"/>
    <xf numFmtId="0" fontId="18" fillId="74" borderId="0" applyNumberFormat="0" applyBorder="0" applyAlignment="0" applyProtection="0"/>
    <xf numFmtId="0" fontId="8" fillId="15"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127" fillId="0" borderId="0" applyNumberFormat="0" applyFill="0" applyBorder="0" applyAlignment="0" applyProtection="0">
      <alignment vertical="top"/>
      <protection locked="0"/>
    </xf>
    <xf numFmtId="0" fontId="8" fillId="66" borderId="0" applyNumberFormat="0" applyBorder="0" applyAlignment="0" applyProtection="0"/>
    <xf numFmtId="0" fontId="9" fillId="0" borderId="0" applyNumberFormat="0" applyFill="0" applyBorder="0" applyAlignment="0" applyProtection="0"/>
    <xf numFmtId="0" fontId="18" fillId="65" borderId="0" applyNumberFormat="0" applyBorder="0" applyAlignment="0" applyProtection="0"/>
    <xf numFmtId="0" fontId="8" fillId="17" borderId="0" applyNumberFormat="0" applyBorder="0" applyAlignment="0" applyProtection="0"/>
    <xf numFmtId="0" fontId="18" fillId="93" borderId="0" applyNumberFormat="0" applyBorder="0" applyAlignment="0" applyProtection="0"/>
    <xf numFmtId="0" fontId="8" fillId="81" borderId="0"/>
    <xf numFmtId="0" fontId="18" fillId="64"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183" fontId="9" fillId="0" borderId="0"/>
    <xf numFmtId="209" fontId="179" fillId="0" borderId="0"/>
    <xf numFmtId="0" fontId="8" fillId="9" borderId="0" applyNumberFormat="0" applyBorder="0" applyAlignment="0" applyProtection="0"/>
    <xf numFmtId="0" fontId="8" fillId="15" borderId="0" applyNumberFormat="0" applyBorder="0" applyAlignment="0" applyProtection="0"/>
    <xf numFmtId="0" fontId="8" fillId="81" borderId="0" applyNumberFormat="0" applyBorder="0" applyAlignment="0" applyProtection="0"/>
    <xf numFmtId="0" fontId="8" fillId="15" borderId="0" applyBorder="0" applyProtection="0"/>
    <xf numFmtId="0" fontId="8" fillId="15"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20" fillId="69" borderId="28" applyNumberFormat="0" applyAlignment="0" applyProtection="0"/>
    <xf numFmtId="0" fontId="8" fillId="66" borderId="0" applyNumberFormat="0" applyBorder="0" applyAlignment="0" applyProtection="0"/>
    <xf numFmtId="0" fontId="18" fillId="71" borderId="0" applyNumberFormat="0" applyBorder="0" applyAlignment="0" applyProtection="0"/>
    <xf numFmtId="0" fontId="8" fillId="66"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8" fillId="87" borderId="0" applyNumberFormat="0" applyBorder="0" applyAlignment="0" applyProtection="0"/>
    <xf numFmtId="0" fontId="8" fillId="15" borderId="0" applyNumberFormat="0" applyBorder="0" applyAlignment="0" applyProtection="0"/>
    <xf numFmtId="0" fontId="130" fillId="0" borderId="0" applyNumberFormat="0" applyFill="0" applyBorder="0" applyAlignment="0" applyProtection="0"/>
    <xf numFmtId="0" fontId="117" fillId="0" borderId="0" applyBorder="0" applyProtection="0"/>
    <xf numFmtId="0" fontId="8" fillId="66" borderId="0" applyNumberFormat="0" applyBorder="0" applyAlignment="0" applyProtection="0"/>
    <xf numFmtId="0" fontId="8" fillId="66" borderId="0" applyNumberFormat="0" applyBorder="0" applyAlignment="0" applyProtection="0"/>
    <xf numFmtId="0" fontId="18" fillId="86"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13" fillId="0" borderId="0"/>
    <xf numFmtId="0" fontId="23" fillId="75" borderId="0" applyNumberFormat="0" applyBorder="0" applyAlignment="0" applyProtection="0"/>
    <xf numFmtId="0" fontId="18" fillId="67" borderId="0" applyNumberFormat="0" applyBorder="0" applyAlignment="0" applyProtection="0"/>
    <xf numFmtId="0" fontId="8" fillId="15" borderId="0" applyNumberFormat="0" applyBorder="0" applyAlignment="0" applyProtection="0"/>
    <xf numFmtId="0" fontId="8" fillId="66" borderId="0" applyNumberFormat="0" applyBorder="0" applyAlignment="0" applyProtection="0"/>
    <xf numFmtId="0" fontId="8" fillId="65" borderId="0" applyNumberFormat="0" applyBorder="0" applyAlignment="0" applyProtection="0"/>
    <xf numFmtId="0" fontId="8" fillId="66" borderId="0" applyNumberFormat="0" applyBorder="0" applyAlignment="0" applyProtection="0"/>
    <xf numFmtId="0" fontId="18" fillId="76" borderId="0"/>
    <xf numFmtId="0" fontId="8" fillId="66" borderId="0" applyNumberFormat="0" applyBorder="0" applyAlignment="0" applyProtection="0"/>
    <xf numFmtId="0" fontId="8" fillId="17" borderId="0" applyBorder="0" applyProtection="0"/>
    <xf numFmtId="0" fontId="8" fillId="17" borderId="0" applyNumberFormat="0" applyBorder="0" applyAlignment="0" applyProtection="0"/>
    <xf numFmtId="0" fontId="8" fillId="76" borderId="0" applyNumberFormat="0" applyBorder="0" applyAlignment="0" applyProtection="0"/>
    <xf numFmtId="0" fontId="8" fillId="17" borderId="0" applyNumberFormat="0" applyBorder="0" applyAlignment="0" applyProtection="0"/>
    <xf numFmtId="0" fontId="126" fillId="93" borderId="0" applyNumberFormat="0" applyBorder="0" applyAlignment="0" applyProtection="0"/>
    <xf numFmtId="0" fontId="8" fillId="76" borderId="0" applyNumberFormat="0" applyBorder="0" applyAlignment="0" applyProtection="0"/>
    <xf numFmtId="0" fontId="18" fillId="119" borderId="0" applyNumberFormat="0" applyBorder="0" applyAlignment="0" applyProtection="0"/>
    <xf numFmtId="0" fontId="18" fillId="71" borderId="0" applyNumberFormat="0" applyBorder="0" applyAlignment="0" applyProtection="0"/>
    <xf numFmtId="0" fontId="18" fillId="29" borderId="0" applyNumberFormat="0" applyBorder="0" applyAlignment="0" applyProtection="0"/>
    <xf numFmtId="0" fontId="51" fillId="0" borderId="37" applyAlignment="0"/>
    <xf numFmtId="0" fontId="8" fillId="76" borderId="0" applyNumberFormat="0" applyBorder="0" applyAlignment="0" applyProtection="0"/>
    <xf numFmtId="0" fontId="131" fillId="0" borderId="0" applyBorder="0" applyProtection="0"/>
    <xf numFmtId="0" fontId="8" fillId="17" borderId="0" applyNumberFormat="0" applyBorder="0" applyAlignment="0" applyProtection="0"/>
    <xf numFmtId="0" fontId="8" fillId="76" borderId="0" applyNumberFormat="0" applyBorder="0" applyAlignment="0" applyProtection="0"/>
    <xf numFmtId="0" fontId="131" fillId="0" borderId="0" applyBorder="0" applyProtection="0"/>
    <xf numFmtId="0" fontId="123" fillId="0" borderId="0" applyNumberFormat="0" applyFill="0" applyBorder="0" applyAlignment="0" applyProtection="0"/>
    <xf numFmtId="0" fontId="8" fillId="17" borderId="0" applyNumberFormat="0" applyBorder="0" applyAlignment="0" applyProtection="0"/>
    <xf numFmtId="0" fontId="8" fillId="76" borderId="0" applyNumberFormat="0" applyBorder="0" applyAlignment="0" applyProtection="0"/>
    <xf numFmtId="0" fontId="8" fillId="17" borderId="0" applyNumberFormat="0" applyBorder="0" applyAlignment="0" applyProtection="0"/>
    <xf numFmtId="0" fontId="8" fillId="76" borderId="0" applyNumberFormat="0" applyBorder="0" applyAlignment="0" applyProtection="0"/>
    <xf numFmtId="0" fontId="3" fillId="0" borderId="0"/>
    <xf numFmtId="0" fontId="8" fillId="76" borderId="0" applyNumberFormat="0" applyBorder="0" applyAlignment="0" applyProtection="0"/>
    <xf numFmtId="0" fontId="13" fillId="0" borderId="0"/>
    <xf numFmtId="0" fontId="18" fillId="86" borderId="0" applyNumberFormat="0" applyBorder="0" applyAlignment="0" applyProtection="0"/>
    <xf numFmtId="0" fontId="8" fillId="76" borderId="0" applyNumberFormat="0" applyBorder="0" applyAlignment="0" applyProtection="0"/>
    <xf numFmtId="9" fontId="9" fillId="0" borderId="0" applyFill="0" applyBorder="0" applyAlignment="0" applyProtection="0"/>
    <xf numFmtId="0" fontId="18" fillId="91" borderId="0" applyNumberFormat="0" applyBorder="0" applyAlignment="0" applyProtection="0"/>
    <xf numFmtId="0" fontId="8" fillId="76" borderId="0" applyNumberFormat="0" applyBorder="0" applyAlignment="0" applyProtection="0"/>
    <xf numFmtId="0" fontId="18" fillId="83" borderId="0" applyNumberFormat="0" applyBorder="0" applyAlignment="0" applyProtection="0"/>
    <xf numFmtId="0" fontId="8" fillId="76" borderId="0" applyNumberFormat="0" applyBorder="0" applyAlignment="0" applyProtection="0"/>
    <xf numFmtId="0" fontId="8" fillId="17" borderId="0" applyNumberFormat="0" applyBorder="0" applyAlignment="0" applyProtection="0"/>
    <xf numFmtId="0" fontId="180" fillId="0" borderId="37" applyAlignment="0"/>
    <xf numFmtId="0" fontId="8" fillId="76" borderId="0" applyNumberFormat="0" applyBorder="0" applyAlignment="0" applyProtection="0"/>
    <xf numFmtId="0" fontId="8" fillId="17" borderId="0" applyNumberFormat="0" applyBorder="0" applyAlignment="0" applyProtection="0"/>
    <xf numFmtId="0" fontId="18" fillId="15" borderId="0" applyBorder="0" applyProtection="0"/>
    <xf numFmtId="0" fontId="8" fillId="76" borderId="0" applyNumberFormat="0" applyBorder="0" applyAlignment="0" applyProtection="0"/>
    <xf numFmtId="0" fontId="18" fillId="31" borderId="0" applyNumberFormat="0" applyBorder="0" applyAlignment="0" applyProtection="0"/>
    <xf numFmtId="0" fontId="8" fillId="76" borderId="0" applyNumberFormat="0" applyBorder="0" applyAlignment="0" applyProtection="0"/>
    <xf numFmtId="0" fontId="23" fillId="7" borderId="0" applyNumberFormat="0" applyBorder="0" applyAlignment="0" applyProtection="0"/>
    <xf numFmtId="9" fontId="9" fillId="0" borderId="0" applyFill="0" applyBorder="0" applyAlignment="0" applyProtection="0"/>
    <xf numFmtId="0" fontId="18" fillId="91" borderId="0" applyNumberFormat="0" applyBorder="0" applyAlignment="0" applyProtection="0"/>
    <xf numFmtId="0" fontId="18" fillId="101" borderId="0" applyNumberFormat="0" applyBorder="0" applyAlignment="0" applyProtection="0"/>
    <xf numFmtId="0" fontId="8" fillId="76" borderId="0" applyNumberFormat="0" applyBorder="0" applyAlignment="0" applyProtection="0"/>
    <xf numFmtId="0" fontId="18" fillId="77" borderId="0" applyNumberFormat="0" applyBorder="0" applyAlignment="0" applyProtection="0"/>
    <xf numFmtId="0" fontId="18" fillId="65" borderId="0"/>
    <xf numFmtId="0" fontId="8" fillId="76" borderId="0" applyNumberFormat="0" applyBorder="0" applyAlignment="0" applyProtection="0"/>
    <xf numFmtId="0" fontId="8" fillId="65" borderId="0" applyNumberFormat="0" applyBorder="0" applyAlignment="0" applyProtection="0"/>
    <xf numFmtId="0" fontId="117" fillId="0" borderId="0" applyBorder="0" applyProtection="0"/>
    <xf numFmtId="0" fontId="8" fillId="81"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117" fillId="0" borderId="0" applyBorder="0" applyProtection="0"/>
    <xf numFmtId="0" fontId="117" fillId="0" borderId="0" applyBorder="0" applyProtection="0"/>
    <xf numFmtId="0" fontId="8" fillId="81" borderId="0" applyNumberFormat="0" applyBorder="0" applyAlignment="0" applyProtection="0"/>
    <xf numFmtId="0" fontId="8" fillId="65" borderId="0" applyNumberFormat="0" applyBorder="0" applyAlignment="0" applyProtection="0"/>
    <xf numFmtId="0" fontId="8" fillId="81" borderId="0" applyNumberFormat="0" applyBorder="0" applyAlignment="0" applyProtection="0"/>
    <xf numFmtId="0" fontId="8" fillId="89" borderId="0" applyNumberFormat="0" applyBorder="0" applyAlignment="0" applyProtection="0"/>
    <xf numFmtId="0" fontId="8" fillId="65" borderId="0" applyNumberFormat="0" applyBorder="0" applyAlignment="0" applyProtection="0"/>
    <xf numFmtId="205" fontId="9" fillId="0" borderId="0" applyFont="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81" borderId="0" applyNumberFormat="0" applyBorder="0" applyAlignment="0" applyProtection="0"/>
    <xf numFmtId="0" fontId="8" fillId="65"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6"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117" fillId="0" borderId="0" applyBorder="0" applyProtection="0"/>
    <xf numFmtId="0" fontId="18" fillId="83" borderId="0" applyNumberFormat="0" applyBorder="0" applyAlignment="0" applyProtection="0"/>
    <xf numFmtId="0" fontId="18" fillId="83" borderId="0" applyNumberFormat="0" applyBorder="0" applyAlignment="0" applyProtection="0"/>
    <xf numFmtId="213" fontId="166" fillId="0" borderId="0">
      <protection locked="0"/>
    </xf>
    <xf numFmtId="0" fontId="8" fillId="81" borderId="0" applyNumberFormat="0" applyBorder="0" applyAlignment="0" applyProtection="0"/>
    <xf numFmtId="0" fontId="117" fillId="0" borderId="0" applyBorder="0" applyProtection="0"/>
    <xf numFmtId="0" fontId="117" fillId="0" borderId="0" applyBorder="0" applyProtection="0"/>
    <xf numFmtId="0" fontId="8" fillId="65" borderId="0" applyNumberFormat="0" applyBorder="0" applyAlignment="0" applyProtection="0"/>
    <xf numFmtId="0" fontId="8" fillId="81"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117" fillId="0" borderId="0" applyBorder="0" applyProtection="0"/>
    <xf numFmtId="0" fontId="18" fillId="87"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9" fontId="9" fillId="0" borderId="0" applyFill="0" applyBorder="0" applyAlignment="0" applyProtection="0"/>
    <xf numFmtId="0" fontId="18" fillId="27" borderId="0" applyNumberFormat="0" applyBorder="0" applyAlignment="0" applyProtection="0"/>
    <xf numFmtId="0" fontId="8" fillId="8" borderId="0" applyNumberFormat="0" applyBorder="0" applyAlignment="0" applyProtection="0"/>
    <xf numFmtId="0" fontId="8" fillId="94" borderId="0" applyNumberFormat="0" applyBorder="0" applyAlignment="0" applyProtection="0"/>
    <xf numFmtId="0" fontId="18" fillId="91" borderId="0" applyNumberFormat="0" applyBorder="0" applyAlignment="0" applyProtection="0"/>
    <xf numFmtId="0" fontId="18" fillId="32" borderId="0" applyBorder="0" applyProtection="0"/>
    <xf numFmtId="0" fontId="8" fillId="73"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8" fillId="9" borderId="0" applyBorder="0" applyProtection="0"/>
    <xf numFmtId="0" fontId="8" fillId="9"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8" fillId="8"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23" fillId="7" borderId="0" applyNumberFormat="0" applyBorder="0" applyAlignment="0" applyProtection="0"/>
    <xf numFmtId="177" fontId="9" fillId="0" borderId="0" applyFill="0" applyBorder="0" applyAlignment="0" applyProtection="0"/>
    <xf numFmtId="0" fontId="9" fillId="18" borderId="14" applyNumberFormat="0" applyAlignment="0" applyProtection="0"/>
    <xf numFmtId="0" fontId="18" fillId="91"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18" fillId="86"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8" fillId="73" borderId="0" applyNumberFormat="0" applyBorder="0" applyAlignment="0" applyProtection="0"/>
    <xf numFmtId="0" fontId="8" fillId="95" borderId="0" applyNumberFormat="0" applyBorder="0" applyAlignment="0" applyProtection="0"/>
    <xf numFmtId="0" fontId="8" fillId="94" borderId="0" applyNumberFormat="0" applyBorder="0" applyAlignment="0" applyProtection="0"/>
    <xf numFmtId="0" fontId="19" fillId="72" borderId="0" applyNumberFormat="0" applyBorder="0" applyAlignment="0" applyProtection="0"/>
    <xf numFmtId="0" fontId="18" fillId="109" borderId="0" applyNumberFormat="0" applyBorder="0" applyAlignment="0" applyProtection="0"/>
    <xf numFmtId="0" fontId="8" fillId="8" borderId="0" applyNumberFormat="0" applyBorder="0" applyAlignment="0" applyProtection="0"/>
    <xf numFmtId="0" fontId="8" fillId="94"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18" fillId="86" borderId="0" applyNumberFormat="0" applyBorder="0" applyAlignment="0" applyProtection="0"/>
    <xf numFmtId="0" fontId="117" fillId="0" borderId="0" applyBorder="0" applyProtection="0"/>
    <xf numFmtId="0" fontId="8" fillId="73" borderId="0" applyNumberFormat="0" applyBorder="0" applyAlignment="0" applyProtection="0"/>
    <xf numFmtId="0" fontId="117" fillId="0" borderId="0" applyBorder="0" applyProtection="0"/>
    <xf numFmtId="0" fontId="18" fillId="86" borderId="0" applyBorder="0" applyProtection="0"/>
    <xf numFmtId="0" fontId="8" fillId="8" borderId="0" applyNumberFormat="0" applyBorder="0" applyAlignment="0" applyProtection="0"/>
    <xf numFmtId="0" fontId="117" fillId="0" borderId="0" applyBorder="0" applyProtection="0"/>
    <xf numFmtId="0" fontId="117" fillId="0" borderId="0" applyBorder="0" applyProtection="0"/>
    <xf numFmtId="0" fontId="18" fillId="93" borderId="0"/>
    <xf numFmtId="0" fontId="8" fillId="73" borderId="0" applyNumberFormat="0" applyBorder="0" applyAlignment="0" applyProtection="0"/>
    <xf numFmtId="0" fontId="8" fillId="15" borderId="0" applyBorder="0" applyProtection="0"/>
    <xf numFmtId="0" fontId="8" fillId="66" borderId="0" applyNumberFormat="0" applyBorder="0" applyAlignment="0" applyProtection="0"/>
    <xf numFmtId="214" fontId="149" fillId="0" borderId="0"/>
    <xf numFmtId="0" fontId="8" fillId="15" borderId="0" applyNumberFormat="0" applyBorder="0" applyAlignment="0" applyProtection="0"/>
    <xf numFmtId="0" fontId="80" fillId="61" borderId="0">
      <alignment horizontal="left" vertical="top"/>
    </xf>
    <xf numFmtId="0" fontId="8" fillId="66" borderId="0" applyNumberFormat="0" applyBorder="0" applyAlignment="0" applyProtection="0"/>
    <xf numFmtId="0" fontId="8" fillId="15" borderId="0" applyNumberFormat="0" applyBorder="0" applyAlignment="0" applyProtection="0"/>
    <xf numFmtId="0" fontId="8" fillId="0" borderId="0" applyBorder="0" applyProtection="0"/>
    <xf numFmtId="0" fontId="8" fillId="0" borderId="0" applyBorder="0" applyProtection="0"/>
    <xf numFmtId="0" fontId="18" fillId="91" borderId="0" applyNumberFormat="0" applyBorder="0" applyAlignment="0" applyProtection="0"/>
    <xf numFmtId="0" fontId="173" fillId="0" borderId="0">
      <alignment horizontal="right" vertical="top"/>
    </xf>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17" fillId="0" borderId="0" applyBorder="0" applyProtection="0"/>
    <xf numFmtId="0" fontId="117" fillId="0" borderId="0" applyBorder="0" applyProtection="0"/>
    <xf numFmtId="0" fontId="8" fillId="66" borderId="0" applyNumberFormat="0" applyBorder="0" applyAlignment="0" applyProtection="0"/>
    <xf numFmtId="0" fontId="8" fillId="66" borderId="0" applyNumberFormat="0" applyBorder="0" applyAlignment="0" applyProtection="0"/>
    <xf numFmtId="0" fontId="8" fillId="15" borderId="0" applyNumberFormat="0" applyBorder="0" applyAlignment="0" applyProtection="0"/>
    <xf numFmtId="0" fontId="8" fillId="66" borderId="0" applyNumberFormat="0" applyBorder="0" applyAlignment="0" applyProtection="0"/>
    <xf numFmtId="0" fontId="8" fillId="15" borderId="0" applyNumberFormat="0" applyBorder="0" applyAlignment="0" applyProtection="0"/>
    <xf numFmtId="201" fontId="117" fillId="0" borderId="0" applyFill="0" applyBorder="0" applyAlignment="0" applyProtection="0"/>
    <xf numFmtId="0" fontId="20" fillId="50" borderId="28" applyNumberFormat="0" applyAlignment="0" applyProtection="0"/>
    <xf numFmtId="0" fontId="98" fillId="0" borderId="0">
      <alignment horizontal="left" vertical="top"/>
    </xf>
    <xf numFmtId="0" fontId="112" fillId="0" borderId="0">
      <alignment horizontal="left" vertical="top"/>
    </xf>
    <xf numFmtId="0" fontId="8" fillId="112" borderId="0" applyNumberFormat="0" applyBorder="0" applyAlignment="0" applyProtection="0"/>
    <xf numFmtId="0" fontId="8" fillId="66" borderId="0" applyNumberFormat="0" applyBorder="0" applyAlignment="0" applyProtection="0"/>
    <xf numFmtId="0" fontId="8" fillId="15" borderId="0" applyNumberFormat="0" applyBorder="0" applyAlignment="0" applyProtection="0"/>
    <xf numFmtId="0" fontId="8" fillId="84" borderId="0" applyBorder="0" applyProtection="0"/>
    <xf numFmtId="0" fontId="8" fillId="66" borderId="0" applyNumberFormat="0" applyBorder="0" applyAlignment="0" applyProtection="0"/>
    <xf numFmtId="188" fontId="8" fillId="112"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17" fillId="0" borderId="0" applyBorder="0" applyProtection="0"/>
    <xf numFmtId="0" fontId="8" fillId="66" borderId="0" applyNumberFormat="0" applyBorder="0" applyAlignment="0" applyProtection="0"/>
    <xf numFmtId="2" fontId="9" fillId="0" borderId="0">
      <alignment horizontal="right"/>
    </xf>
    <xf numFmtId="0" fontId="8" fillId="15" borderId="0" applyNumberFormat="0" applyBorder="0" applyAlignment="0" applyProtection="0"/>
    <xf numFmtId="0" fontId="98" fillId="0" borderId="0">
      <alignment horizontal="right" vertical="top"/>
    </xf>
    <xf numFmtId="0" fontId="151" fillId="0" borderId="0">
      <alignment horizontal="right" vertical="top"/>
    </xf>
    <xf numFmtId="0" fontId="8" fillId="66" borderId="0" applyNumberFormat="0" applyBorder="0" applyAlignment="0" applyProtection="0"/>
    <xf numFmtId="0" fontId="8" fillId="15"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8" fillId="74" borderId="0" applyNumberFormat="0" applyBorder="0" applyAlignment="0" applyProtection="0"/>
    <xf numFmtId="0" fontId="18" fillId="64" borderId="0"/>
    <xf numFmtId="0" fontId="8" fillId="66" borderId="0" applyNumberFormat="0" applyBorder="0" applyAlignment="0" applyProtection="0"/>
    <xf numFmtId="0" fontId="18" fillId="88" borderId="0" applyNumberFormat="0" applyBorder="0" applyAlignment="0" applyProtection="0"/>
    <xf numFmtId="0" fontId="8" fillId="23" borderId="0" applyBorder="0" applyProtection="0"/>
    <xf numFmtId="0" fontId="20" fillId="50" borderId="28" applyNumberFormat="0" applyAlignment="0" applyProtection="0"/>
    <xf numFmtId="212" fontId="9" fillId="0" borderId="0" applyFill="0" applyBorder="0" applyAlignment="0" applyProtection="0"/>
    <xf numFmtId="0" fontId="8" fillId="94" borderId="0" applyNumberFormat="0" applyBorder="0" applyAlignment="0" applyProtection="0"/>
    <xf numFmtId="0" fontId="18" fillId="109" borderId="0" applyNumberFormat="0" applyBorder="0" applyAlignment="0" applyProtection="0"/>
    <xf numFmtId="0" fontId="8" fillId="94" borderId="0" applyNumberFormat="0" applyBorder="0" applyAlignment="0" applyProtection="0"/>
    <xf numFmtId="0" fontId="18" fillId="100" borderId="0" applyBorder="0" applyProtection="0"/>
    <xf numFmtId="0" fontId="69" fillId="0" borderId="32" applyNumberFormat="0" applyFont="0" applyFill="0" applyAlignment="0" applyProtection="0"/>
    <xf numFmtId="0" fontId="8" fillId="94" borderId="0" applyNumberFormat="0" applyBorder="0" applyAlignment="0" applyProtection="0"/>
    <xf numFmtId="0" fontId="8" fillId="94" borderId="0" applyNumberFormat="0" applyBorder="0" applyAlignment="0" applyProtection="0"/>
    <xf numFmtId="0" fontId="18" fillId="27" borderId="0" applyBorder="0" applyProtection="0"/>
    <xf numFmtId="0" fontId="8" fillId="94" borderId="0" applyNumberFormat="0" applyBorder="0" applyAlignment="0" applyProtection="0"/>
    <xf numFmtId="0" fontId="8" fillId="112" borderId="0" applyNumberFormat="0" applyBorder="0" applyAlignment="0" applyProtection="0"/>
    <xf numFmtId="0" fontId="8" fillId="0" borderId="0" applyBorder="0" applyProtection="0"/>
    <xf numFmtId="0" fontId="8" fillId="94" borderId="0" applyNumberFormat="0" applyBorder="0" applyAlignment="0" applyProtection="0"/>
    <xf numFmtId="0" fontId="8" fillId="94" borderId="0" applyNumberFormat="0" applyBorder="0" applyAlignment="0" applyProtection="0"/>
    <xf numFmtId="0" fontId="150" fillId="105"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117" fillId="0" borderId="0" applyBorder="0" applyProtection="0"/>
    <xf numFmtId="0" fontId="117" fillId="0" borderId="0" applyBorder="0" applyProtection="0"/>
    <xf numFmtId="0" fontId="8" fillId="94" borderId="0" applyNumberFormat="0" applyBorder="0" applyAlignment="0" applyProtection="0"/>
    <xf numFmtId="0" fontId="8" fillId="94" borderId="0" applyNumberFormat="0" applyBorder="0" applyAlignment="0" applyProtection="0"/>
    <xf numFmtId="0" fontId="18" fillId="71" borderId="0" applyNumberFormat="0" applyBorder="0" applyAlignment="0" applyProtection="0"/>
    <xf numFmtId="188" fontId="18" fillId="78" borderId="0" applyNumberFormat="0" applyBorder="0" applyAlignment="0" applyProtection="0"/>
    <xf numFmtId="0" fontId="18" fillId="58" borderId="0" applyBorder="0" applyProtection="0"/>
    <xf numFmtId="180" fontId="117" fillId="0" borderId="0" applyFill="0" applyBorder="0" applyAlignment="0" applyProtection="0"/>
    <xf numFmtId="0" fontId="8" fillId="94" borderId="0" applyNumberFormat="0" applyBorder="0" applyAlignment="0" applyProtection="0"/>
    <xf numFmtId="0" fontId="113" fillId="63" borderId="0">
      <alignment horizontal="right" vertical="top"/>
    </xf>
    <xf numFmtId="0" fontId="167" fillId="63" borderId="0">
      <alignment horizontal="left" vertical="center"/>
    </xf>
    <xf numFmtId="167" fontId="13" fillId="0" borderId="0" applyFont="0" applyFill="0" applyBorder="0" applyAlignment="0" applyProtection="0"/>
    <xf numFmtId="0" fontId="18" fillId="17" borderId="0" applyNumberFormat="0" applyBorder="0" applyAlignment="0" applyProtection="0"/>
    <xf numFmtId="0" fontId="3" fillId="0" borderId="0"/>
    <xf numFmtId="0" fontId="8" fillId="115" borderId="0" applyNumberFormat="0" applyBorder="0" applyAlignment="0" applyProtection="0"/>
    <xf numFmtId="0" fontId="18" fillId="83" borderId="0" applyNumberFormat="0" applyBorder="0" applyAlignment="0" applyProtection="0"/>
    <xf numFmtId="0" fontId="8" fillId="101" borderId="0" applyNumberFormat="0" applyBorder="0" applyAlignment="0" applyProtection="0"/>
    <xf numFmtId="0" fontId="9" fillId="0" borderId="33" applyNumberFormat="0" applyFill="0" applyAlignment="0" applyProtection="0"/>
    <xf numFmtId="0" fontId="8" fillId="10" borderId="0" applyBorder="0" applyProtection="0"/>
    <xf numFmtId="0" fontId="148" fillId="60" borderId="0" applyNumberFormat="0" applyBorder="0" applyAlignment="0" applyProtection="0"/>
    <xf numFmtId="0" fontId="27" fillId="68" borderId="28" applyNumberFormat="0" applyAlignment="0" applyProtection="0"/>
    <xf numFmtId="0" fontId="148" fillId="85" borderId="0" applyNumberFormat="0" applyBorder="0" applyAlignment="0" applyProtection="0"/>
    <xf numFmtId="0" fontId="27" fillId="98" borderId="41" applyProtection="0"/>
    <xf numFmtId="0" fontId="148" fillId="60" borderId="0" applyNumberFormat="0" applyBorder="0" applyAlignment="0" applyProtection="0"/>
    <xf numFmtId="0" fontId="27" fillId="98" borderId="28" applyNumberFormat="0" applyAlignment="0" applyProtection="0"/>
    <xf numFmtId="0" fontId="148" fillId="66" borderId="0" applyNumberFormat="0" applyBorder="0" applyAlignment="0" applyProtection="0"/>
    <xf numFmtId="0" fontId="148" fillId="68" borderId="0" applyNumberFormat="0" applyBorder="0" applyAlignment="0" applyProtection="0"/>
    <xf numFmtId="208" fontId="183" fillId="0" borderId="0" applyFont="0" applyFill="0" applyBorder="0" applyAlignment="0" applyProtection="0">
      <alignment horizontal="right" vertical="top"/>
    </xf>
    <xf numFmtId="0" fontId="18" fillId="83" borderId="0" applyNumberFormat="0" applyBorder="0" applyAlignment="0" applyProtection="0"/>
    <xf numFmtId="0" fontId="18" fillId="83" borderId="0" applyNumberFormat="0" applyBorder="0" applyAlignment="0" applyProtection="0"/>
    <xf numFmtId="0" fontId="18" fillId="86" borderId="0"/>
    <xf numFmtId="0" fontId="18" fillId="88" borderId="0"/>
    <xf numFmtId="0" fontId="18" fillId="27" borderId="0" applyNumberFormat="0" applyBorder="0" applyAlignment="0" applyProtection="0"/>
    <xf numFmtId="0" fontId="18" fillId="86" borderId="0" applyNumberFormat="0" applyBorder="0" applyAlignment="0" applyProtection="0"/>
    <xf numFmtId="0" fontId="32" fillId="0" borderId="20" applyNumberFormat="0" applyFill="0" applyAlignment="0" applyProtection="0"/>
    <xf numFmtId="0" fontId="18" fillId="17" borderId="0"/>
    <xf numFmtId="0" fontId="18" fillId="17" borderId="0" applyNumberFormat="0" applyBorder="0" applyAlignment="0" applyProtection="0"/>
    <xf numFmtId="0" fontId="18" fillId="81" borderId="0"/>
    <xf numFmtId="0" fontId="18" fillId="77" borderId="0" applyNumberFormat="0" applyBorder="0" applyAlignment="0" applyProtection="0"/>
    <xf numFmtId="0" fontId="18" fillId="81" borderId="0" applyNumberFormat="0" applyBorder="0" applyAlignment="0" applyProtection="0"/>
    <xf numFmtId="0" fontId="18" fillId="107" borderId="0"/>
    <xf numFmtId="0" fontId="27" fillId="68" borderId="28" applyNumberFormat="0" applyAlignment="0" applyProtection="0"/>
    <xf numFmtId="0" fontId="18" fillId="107" borderId="0" applyNumberFormat="0" applyBorder="0" applyAlignment="0" applyProtection="0"/>
    <xf numFmtId="0" fontId="27" fillId="68" borderId="28" applyNumberFormat="0" applyAlignment="0" applyProtection="0"/>
    <xf numFmtId="0" fontId="18" fillId="71" borderId="0" applyNumberFormat="0" applyBorder="0" applyAlignment="0" applyProtection="0"/>
    <xf numFmtId="0" fontId="27" fillId="68" borderId="28" applyNumberFormat="0" applyAlignment="0" applyProtection="0"/>
    <xf numFmtId="0" fontId="18" fillId="93" borderId="0" applyNumberFormat="0" applyBorder="0" applyAlignment="0" applyProtection="0"/>
    <xf numFmtId="0" fontId="18" fillId="31" borderId="0"/>
    <xf numFmtId="0" fontId="117" fillId="0" borderId="0" applyBorder="0" applyProtection="0"/>
    <xf numFmtId="0" fontId="117" fillId="0" borderId="0" applyBorder="0" applyProtection="0"/>
    <xf numFmtId="0" fontId="18" fillId="93"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8" fillId="93" borderId="0" applyNumberFormat="0" applyBorder="0" applyAlignment="0" applyProtection="0"/>
    <xf numFmtId="0" fontId="30" fillId="50" borderId="29" applyNumberFormat="0" applyAlignment="0" applyProtection="0"/>
    <xf numFmtId="0" fontId="18" fillId="32" borderId="0"/>
    <xf numFmtId="0" fontId="9" fillId="0" borderId="0"/>
    <xf numFmtId="0" fontId="18" fillId="64" borderId="0" applyNumberFormat="0" applyBorder="0" applyAlignment="0" applyProtection="0"/>
    <xf numFmtId="0" fontId="18" fillId="93" borderId="0" applyNumberFormat="0" applyBorder="0" applyAlignment="0" applyProtection="0"/>
    <xf numFmtId="0" fontId="18" fillId="88" borderId="0" applyNumberFormat="0" applyBorder="0" applyAlignment="0" applyProtection="0"/>
    <xf numFmtId="0" fontId="18" fillId="78"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188" fontId="8" fillId="95" borderId="0" applyNumberFormat="0" applyBorder="0" applyAlignment="0" applyProtection="0"/>
    <xf numFmtId="0" fontId="113" fillId="63" borderId="0">
      <alignment horizontal="right" vertical="top"/>
    </xf>
    <xf numFmtId="0" fontId="113" fillId="63" borderId="0">
      <alignment horizontal="left"/>
    </xf>
    <xf numFmtId="0" fontId="18" fillId="88" borderId="0" applyNumberFormat="0" applyBorder="0" applyAlignment="0" applyProtection="0"/>
    <xf numFmtId="0" fontId="18" fillId="88" borderId="0" applyNumberFormat="0" applyBorder="0" applyAlignment="0" applyProtection="0"/>
    <xf numFmtId="188" fontId="18" fillId="78" borderId="0" applyNumberFormat="0" applyBorder="0" applyAlignment="0" applyProtection="0"/>
    <xf numFmtId="0" fontId="18" fillId="88" borderId="0" applyNumberFormat="0" applyBorder="0" applyAlignment="0" applyProtection="0"/>
    <xf numFmtId="0" fontId="18" fillId="88" borderId="0" applyNumberFormat="0" applyBorder="0" applyAlignment="0" applyProtection="0"/>
    <xf numFmtId="0" fontId="18" fillId="88" borderId="0" applyNumberFormat="0" applyBorder="0" applyAlignment="0" applyProtection="0"/>
    <xf numFmtId="0" fontId="69" fillId="0" borderId="0"/>
    <xf numFmtId="0" fontId="18" fillId="76" borderId="0" applyNumberFormat="0" applyBorder="0" applyAlignment="0" applyProtection="0"/>
    <xf numFmtId="0" fontId="18" fillId="17" borderId="0" applyNumberFormat="0" applyBorder="0" applyAlignment="0" applyProtection="0"/>
    <xf numFmtId="0" fontId="117" fillId="0" borderId="0"/>
    <xf numFmtId="0" fontId="18" fillId="76" borderId="0" applyNumberFormat="0" applyBorder="0" applyAlignment="0" applyProtection="0"/>
    <xf numFmtId="0" fontId="18" fillId="17" borderId="0" applyNumberFormat="0" applyBorder="0" applyAlignment="0" applyProtection="0"/>
    <xf numFmtId="0" fontId="18" fillId="111" borderId="0" applyBorder="0" applyProtection="0"/>
    <xf numFmtId="0" fontId="69" fillId="0" borderId="0"/>
    <xf numFmtId="0" fontId="18" fillId="76" borderId="0" applyNumberFormat="0" applyBorder="0" applyAlignment="0" applyProtection="0"/>
    <xf numFmtId="0" fontId="132" fillId="0" borderId="0"/>
    <xf numFmtId="0" fontId="18" fillId="76" borderId="0" applyNumberFormat="0" applyBorder="0" applyAlignment="0" applyProtection="0"/>
    <xf numFmtId="0" fontId="18" fillId="17" borderId="0" applyNumberFormat="0" applyBorder="0" applyAlignment="0" applyProtection="0"/>
    <xf numFmtId="0" fontId="18" fillId="76" borderId="0" applyNumberFormat="0" applyBorder="0" applyAlignment="0" applyProtection="0"/>
    <xf numFmtId="0" fontId="18" fillId="17" borderId="0" applyNumberFormat="0" applyBorder="0" applyAlignment="0" applyProtection="0"/>
    <xf numFmtId="0" fontId="18" fillId="76" borderId="0" applyNumberFormat="0" applyBorder="0" applyAlignment="0" applyProtection="0"/>
    <xf numFmtId="0" fontId="117" fillId="0" borderId="0" applyBorder="0" applyProtection="0"/>
    <xf numFmtId="0" fontId="117" fillId="0" borderId="0" applyBorder="0" applyProtection="0"/>
    <xf numFmtId="0" fontId="18" fillId="76" borderId="0" applyNumberFormat="0" applyBorder="0" applyAlignment="0" applyProtection="0"/>
    <xf numFmtId="166" fontId="13" fillId="0" borderId="0" applyFont="0" applyFill="0" applyBorder="0" applyAlignment="0" applyProtection="0"/>
    <xf numFmtId="0" fontId="18" fillId="17" borderId="0" applyNumberFormat="0" applyBorder="0" applyAlignment="0" applyProtection="0"/>
    <xf numFmtId="0" fontId="117" fillId="0" borderId="0" applyBorder="0" applyProtection="0"/>
    <xf numFmtId="0" fontId="117" fillId="0" borderId="0" applyBorder="0" applyProtection="0"/>
    <xf numFmtId="0" fontId="18" fillId="76" borderId="0" applyNumberFormat="0" applyBorder="0" applyAlignment="0" applyProtection="0"/>
    <xf numFmtId="0" fontId="18" fillId="78" borderId="0" applyNumberFormat="0" applyBorder="0" applyAlignment="0" applyProtection="0"/>
    <xf numFmtId="0" fontId="18" fillId="17" borderId="0" applyNumberFormat="0" applyBorder="0" applyAlignment="0" applyProtection="0"/>
    <xf numFmtId="0" fontId="135" fillId="5" borderId="0" applyBorder="0" applyProtection="0"/>
    <xf numFmtId="0" fontId="18" fillId="65" borderId="0" applyNumberFormat="0" applyBorder="0" applyAlignment="0" applyProtection="0"/>
    <xf numFmtId="0" fontId="33" fillId="0" borderId="0" applyNumberFormat="0" applyFill="0" applyBorder="0" applyAlignment="0" applyProtection="0"/>
    <xf numFmtId="0" fontId="19" fillId="72" borderId="0" applyNumberFormat="0" applyBorder="0" applyAlignment="0" applyProtection="0"/>
    <xf numFmtId="0" fontId="18" fillId="74" borderId="0" applyNumberFormat="0" applyBorder="0" applyAlignment="0" applyProtection="0"/>
    <xf numFmtId="0" fontId="18" fillId="81" borderId="0" applyNumberFormat="0" applyBorder="0" applyAlignment="0" applyProtection="0"/>
    <xf numFmtId="0" fontId="19" fillId="72" borderId="0" applyNumberFormat="0" applyBorder="0" applyAlignment="0" applyProtection="0"/>
    <xf numFmtId="0" fontId="18" fillId="22" borderId="0" applyBorder="0" applyProtection="0"/>
    <xf numFmtId="0" fontId="18" fillId="65" borderId="0" applyNumberFormat="0" applyBorder="0" applyAlignment="0" applyProtection="0"/>
    <xf numFmtId="0" fontId="18" fillId="81" borderId="0" applyNumberFormat="0" applyBorder="0" applyAlignment="0" applyProtection="0"/>
    <xf numFmtId="0" fontId="18" fillId="71" borderId="0" applyNumberFormat="0" applyBorder="0" applyAlignment="0" applyProtection="0"/>
    <xf numFmtId="0" fontId="18" fillId="78" borderId="0" applyNumberFormat="0" applyBorder="0" applyAlignment="0" applyProtection="0"/>
    <xf numFmtId="0" fontId="18" fillId="65" borderId="0" applyNumberFormat="0" applyBorder="0" applyAlignment="0" applyProtection="0"/>
    <xf numFmtId="0" fontId="33" fillId="0" borderId="0"/>
    <xf numFmtId="0" fontId="18" fillId="78" borderId="0" applyNumberFormat="0" applyBorder="0" applyAlignment="0" applyProtection="0"/>
    <xf numFmtId="0" fontId="18" fillId="78" borderId="0" applyNumberFormat="0" applyBorder="0" applyAlignment="0" applyProtection="0"/>
    <xf numFmtId="0" fontId="18" fillId="81" borderId="0" applyNumberFormat="0" applyBorder="0" applyAlignment="0" applyProtection="0"/>
    <xf numFmtId="0" fontId="18" fillId="93" borderId="0" applyNumberFormat="0" applyBorder="0" applyAlignment="0" applyProtection="0"/>
    <xf numFmtId="0" fontId="18" fillId="65" borderId="0" applyNumberFormat="0" applyBorder="0" applyAlignment="0" applyProtection="0"/>
    <xf numFmtId="0" fontId="143" fillId="0" borderId="0"/>
    <xf numFmtId="0" fontId="18" fillId="81" borderId="0" applyNumberFormat="0" applyBorder="0" applyAlignment="0" applyProtection="0"/>
    <xf numFmtId="0" fontId="18" fillId="108" borderId="0" applyNumberFormat="0" applyBorder="0" applyAlignment="0" applyProtection="0"/>
    <xf numFmtId="0" fontId="18" fillId="71" borderId="0" applyNumberFormat="0" applyBorder="0" applyAlignment="0" applyProtection="0"/>
    <xf numFmtId="0" fontId="9" fillId="0" borderId="0" applyNumberFormat="0" applyFill="0" applyBorder="0" applyAlignment="0" applyProtection="0"/>
    <xf numFmtId="0" fontId="18" fillId="71" borderId="0" applyNumberFormat="0" applyBorder="0" applyAlignment="0" applyProtection="0"/>
    <xf numFmtId="0" fontId="18" fillId="29" borderId="0" applyBorder="0" applyProtection="0"/>
    <xf numFmtId="0" fontId="18" fillId="71" borderId="0" applyNumberFormat="0" applyBorder="0" applyAlignment="0" applyProtection="0"/>
    <xf numFmtId="0" fontId="143" fillId="0" borderId="0"/>
    <xf numFmtId="0" fontId="18" fillId="29" borderId="0" applyNumberFormat="0" applyBorder="0" applyAlignment="0" applyProtection="0"/>
    <xf numFmtId="217" fontId="145" fillId="0" borderId="0" applyFill="0" applyBorder="0" applyProtection="0">
      <alignment horizontal="left" vertical="top" wrapText="1"/>
    </xf>
    <xf numFmtId="44" fontId="8" fillId="0" borderId="0" applyFont="0" applyFill="0" applyBorder="0" applyAlignment="0" applyProtection="0"/>
    <xf numFmtId="0" fontId="20" fillId="69" borderId="28" applyNumberFormat="0" applyAlignment="0" applyProtection="0"/>
    <xf numFmtId="0" fontId="18" fillId="78" borderId="0" applyNumberFormat="0" applyBorder="0" applyAlignment="0" applyProtection="0"/>
    <xf numFmtId="0" fontId="18" fillId="31" borderId="0" applyNumberFormat="0" applyBorder="0" applyAlignment="0" applyProtection="0"/>
    <xf numFmtId="0" fontId="18" fillId="93" borderId="0" applyNumberFormat="0" applyBorder="0" applyAlignment="0" applyProtection="0"/>
    <xf numFmtId="0" fontId="178" fillId="0" borderId="0"/>
    <xf numFmtId="0" fontId="18" fillId="31" borderId="0" applyNumberFormat="0" applyBorder="0" applyAlignment="0" applyProtection="0"/>
    <xf numFmtId="0" fontId="25" fillId="0" borderId="8" applyNumberFormat="0" applyFill="0" applyAlignment="0" applyProtection="0"/>
    <xf numFmtId="0" fontId="27" fillId="68" borderId="28" applyNumberFormat="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64" borderId="0" applyNumberFormat="0" applyBorder="0" applyAlignment="0" applyProtection="0"/>
    <xf numFmtId="0" fontId="18" fillId="32" borderId="0" applyNumberFormat="0" applyBorder="0" applyAlignment="0" applyProtection="0"/>
    <xf numFmtId="0" fontId="25" fillId="0" borderId="8" applyNumberFormat="0" applyFill="0" applyAlignment="0" applyProtection="0"/>
    <xf numFmtId="0" fontId="18" fillId="64" borderId="0" applyNumberFormat="0" applyBorder="0" applyAlignment="0" applyProtection="0"/>
    <xf numFmtId="0" fontId="126" fillId="93" borderId="0" applyNumberFormat="0" applyBorder="0" applyAlignment="0" applyProtection="0"/>
    <xf numFmtId="0" fontId="18" fillId="64" borderId="0" applyNumberFormat="0" applyBorder="0" applyAlignment="0" applyProtection="0"/>
    <xf numFmtId="0" fontId="18" fillId="32" borderId="0" applyNumberFormat="0" applyBorder="0" applyAlignment="0" applyProtection="0"/>
    <xf numFmtId="0" fontId="18" fillId="64" borderId="0" applyNumberFormat="0" applyBorder="0" applyAlignment="0" applyProtection="0"/>
    <xf numFmtId="0" fontId="22" fillId="0" borderId="0" applyBorder="0" applyProtection="0"/>
    <xf numFmtId="0" fontId="18" fillId="32" borderId="0" applyNumberFormat="0" applyBorder="0" applyAlignment="0" applyProtection="0"/>
    <xf numFmtId="0" fontId="22" fillId="0" borderId="0" applyNumberFormat="0" applyFill="0" applyBorder="0" applyAlignment="0" applyProtection="0"/>
    <xf numFmtId="9" fontId="13" fillId="0" borderId="0" applyFont="0" applyFill="0" applyBorder="0" applyAlignment="0" applyProtection="0"/>
    <xf numFmtId="0" fontId="18" fillId="26" borderId="0" applyNumberFormat="0" applyBorder="0" applyAlignment="0" applyProtection="0"/>
    <xf numFmtId="0" fontId="18" fillId="115" borderId="0" applyNumberFormat="0" applyBorder="0" applyAlignment="0" applyProtection="0"/>
    <xf numFmtId="0" fontId="18" fillId="31" borderId="0" applyNumberFormat="0" applyBorder="0" applyAlignment="0" applyProtection="0"/>
    <xf numFmtId="0" fontId="18" fillId="117" borderId="0" applyNumberFormat="0" applyBorder="0" applyAlignment="0" applyProtection="0"/>
    <xf numFmtId="0" fontId="132" fillId="0" borderId="0"/>
    <xf numFmtId="188" fontId="8" fillId="95" borderId="0" applyNumberFormat="0" applyBorder="0" applyAlignment="0" applyProtection="0"/>
    <xf numFmtId="0" fontId="18" fillId="77" borderId="0" applyNumberFormat="0" applyBorder="0" applyAlignment="0" applyProtection="0"/>
    <xf numFmtId="0" fontId="117" fillId="0" borderId="0" applyBorder="0" applyProtection="0"/>
    <xf numFmtId="0" fontId="117" fillId="0" borderId="0" applyBorder="0" applyProtection="0"/>
    <xf numFmtId="0" fontId="18" fillId="118" borderId="0" applyNumberFormat="0" applyBorder="0" applyAlignment="0" applyProtection="0"/>
    <xf numFmtId="0" fontId="117" fillId="0" borderId="0" applyBorder="0" applyProtection="0"/>
    <xf numFmtId="0" fontId="117" fillId="0" borderId="0" applyBorder="0" applyProtection="0"/>
    <xf numFmtId="188" fontId="18" fillId="118"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53" borderId="0" applyNumberFormat="0" applyBorder="0" applyAlignment="0" applyProtection="0"/>
    <xf numFmtId="0" fontId="18" fillId="87" borderId="0" applyNumberFormat="0" applyBorder="0" applyAlignment="0" applyProtection="0"/>
    <xf numFmtId="0" fontId="23" fillId="75" borderId="0" applyNumberFormat="0" applyBorder="0" applyAlignment="0" applyProtection="0"/>
    <xf numFmtId="0" fontId="143" fillId="97" borderId="14" applyNumberFormat="0" applyFont="0" applyAlignment="0" applyProtection="0"/>
    <xf numFmtId="0" fontId="18" fillId="67"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20" fillId="50" borderId="28" applyNumberFormat="0" applyAlignment="0" applyProtection="0"/>
    <xf numFmtId="0" fontId="23" fillId="75" borderId="0" applyNumberFormat="0" applyBorder="0" applyAlignment="0" applyProtection="0"/>
    <xf numFmtId="0" fontId="143" fillId="97" borderId="14" applyNumberFormat="0" applyFont="0" applyAlignment="0" applyProtection="0"/>
    <xf numFmtId="0" fontId="18" fillId="44" borderId="0" applyBorder="0" applyProtection="0"/>
    <xf numFmtId="165" fontId="8" fillId="0" borderId="0" applyFont="0" applyFill="0" applyBorder="0" applyAlignment="0" applyProtection="0"/>
    <xf numFmtId="0" fontId="18" fillId="83" borderId="0" applyNumberFormat="0" applyBorder="0" applyAlignment="0" applyProtection="0"/>
    <xf numFmtId="0" fontId="3" fillId="0" borderId="0"/>
    <xf numFmtId="0" fontId="18" fillId="87" borderId="0" applyNumberFormat="0" applyBorder="0" applyAlignment="0" applyProtection="0"/>
    <xf numFmtId="3" fontId="102" fillId="0" borderId="0" applyNumberFormat="0" applyFont="0" applyFill="0" applyBorder="0" applyAlignment="0" applyProtection="0"/>
    <xf numFmtId="0" fontId="18" fillId="87" borderId="0" applyNumberFormat="0" applyBorder="0" applyAlignment="0" applyProtection="0"/>
    <xf numFmtId="1" fontId="75" fillId="0" borderId="0" applyFill="0" applyBorder="0" applyAlignment="0" applyProtection="0">
      <alignment horizontal="center"/>
    </xf>
    <xf numFmtId="0" fontId="18" fillId="53" borderId="0" applyNumberFormat="0" applyBorder="0" applyAlignment="0" applyProtection="0"/>
    <xf numFmtId="0" fontId="18" fillId="53" borderId="0" applyNumberFormat="0" applyBorder="0" applyAlignment="0" applyProtection="0"/>
    <xf numFmtId="3" fontId="9" fillId="0" borderId="0" applyFill="0" applyBorder="0" applyAlignment="0" applyProtection="0"/>
    <xf numFmtId="0" fontId="18" fillId="87"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98" fillId="63" borderId="0">
      <alignment horizontal="left" vertical="top"/>
    </xf>
    <xf numFmtId="0" fontId="18" fillId="53" borderId="0" applyNumberFormat="0" applyBorder="0" applyAlignment="0" applyProtection="0"/>
    <xf numFmtId="0" fontId="18" fillId="53" borderId="0" applyNumberFormat="0" applyBorder="0" applyAlignment="0" applyProtection="0"/>
    <xf numFmtId="0" fontId="138" fillId="0" borderId="0" applyNumberFormat="0" applyFill="0" applyBorder="0" applyAlignment="0" applyProtection="0"/>
    <xf numFmtId="0" fontId="8" fillId="0" borderId="0" applyBorder="0" applyProtection="0"/>
    <xf numFmtId="3" fontId="102" fillId="0" borderId="0" applyNumberFormat="0" applyFont="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188" fontId="8" fillId="112" borderId="0" applyNumberFormat="0" applyBorder="0" applyAlignment="0" applyProtection="0"/>
    <xf numFmtId="0" fontId="9" fillId="0" borderId="0" applyNumberFormat="0" applyFill="0" applyBorder="0" applyAlignment="0" applyProtection="0"/>
    <xf numFmtId="188" fontId="18" fillId="83" borderId="0" applyNumberFormat="0" applyBorder="0" applyAlignment="0" applyProtection="0"/>
    <xf numFmtId="0" fontId="125" fillId="0" borderId="0" applyBorder="0" applyProtection="0"/>
    <xf numFmtId="0" fontId="117" fillId="0" borderId="0" applyBorder="0" applyProtection="0"/>
    <xf numFmtId="0" fontId="8" fillId="18" borderId="0" applyBorder="0" applyProtection="0"/>
    <xf numFmtId="0" fontId="125" fillId="0" borderId="0" applyBorder="0" applyProtection="0"/>
    <xf numFmtId="0" fontId="117" fillId="0" borderId="0" applyBorder="0" applyProtection="0"/>
    <xf numFmtId="0" fontId="113" fillId="63" borderId="0">
      <alignment horizontal="right" vertical="top"/>
    </xf>
    <xf numFmtId="0" fontId="167" fillId="63" borderId="0">
      <alignment horizontal="left" vertical="center"/>
    </xf>
    <xf numFmtId="0" fontId="8" fillId="50" borderId="0" applyBorder="0" applyProtection="0"/>
    <xf numFmtId="167" fontId="13" fillId="0" borderId="0" applyFont="0" applyFill="0" applyBorder="0" applyAlignment="0" applyProtection="0"/>
    <xf numFmtId="0" fontId="117" fillId="0" borderId="0" applyBorder="0" applyProtection="0"/>
    <xf numFmtId="0" fontId="9" fillId="0" borderId="0" applyNumberFormat="0" applyFill="0" applyBorder="0" applyAlignment="0" applyProtection="0"/>
    <xf numFmtId="0" fontId="18" fillId="48" borderId="0" applyBorder="0" applyProtection="0"/>
    <xf numFmtId="0" fontId="18" fillId="77" borderId="0" applyNumberFormat="0" applyBorder="0" applyAlignment="0" applyProtection="0"/>
    <xf numFmtId="0" fontId="18" fillId="120" borderId="0" applyNumberFormat="0" applyBorder="0" applyAlignment="0" applyProtection="0"/>
    <xf numFmtId="0" fontId="18" fillId="67" borderId="0" applyNumberFormat="0" applyBorder="0" applyAlignment="0" applyProtection="0"/>
    <xf numFmtId="0" fontId="18" fillId="77" borderId="0" applyNumberFormat="0" applyBorder="0" applyAlignment="0" applyProtection="0"/>
    <xf numFmtId="0" fontId="18" fillId="67" borderId="0" applyNumberFormat="0" applyBorder="0" applyAlignment="0" applyProtection="0"/>
    <xf numFmtId="0" fontId="69" fillId="0" borderId="0" applyFont="0" applyFill="0" applyBorder="0" applyAlignment="0" applyProtection="0"/>
    <xf numFmtId="0" fontId="18" fillId="77" borderId="0" applyNumberFormat="0" applyBorder="0" applyAlignment="0" applyProtection="0"/>
    <xf numFmtId="176" fontId="149" fillId="0" borderId="0"/>
    <xf numFmtId="0" fontId="123" fillId="0" borderId="0" applyNumberFormat="0" applyFill="0" applyBorder="0" applyAlignment="0" applyProtection="0"/>
    <xf numFmtId="0" fontId="18" fillId="77" borderId="0" applyNumberFormat="0" applyBorder="0" applyAlignment="0" applyProtection="0"/>
    <xf numFmtId="191" fontId="179" fillId="0" borderId="0"/>
    <xf numFmtId="0" fontId="23" fillId="7" borderId="0" applyNumberFormat="0" applyBorder="0" applyAlignment="0" applyProtection="0"/>
    <xf numFmtId="0" fontId="8" fillId="89" borderId="0" applyNumberFormat="0" applyBorder="0" applyAlignment="0" applyProtection="0"/>
    <xf numFmtId="193" fontId="117" fillId="0" borderId="0" applyFont="0" applyFill="0" applyBorder="0" applyAlignment="0" applyProtection="0"/>
    <xf numFmtId="188" fontId="8" fillId="89" borderId="0" applyNumberFormat="0" applyBorder="0" applyAlignment="0" applyProtection="0"/>
    <xf numFmtId="4" fontId="174" fillId="0" borderId="0">
      <alignment horizontal="left" vertical="top"/>
      <protection locked="0"/>
    </xf>
    <xf numFmtId="0" fontId="18" fillId="71"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8" fillId="7" borderId="0" applyBorder="0" applyProtection="0"/>
    <xf numFmtId="188" fontId="8" fillId="104" borderId="0" applyNumberFormat="0" applyBorder="0" applyAlignment="0" applyProtection="0"/>
    <xf numFmtId="0" fontId="131" fillId="0" borderId="0" applyBorder="0" applyProtection="0"/>
    <xf numFmtId="0" fontId="18" fillId="84" borderId="0" applyBorder="0" applyProtection="0"/>
    <xf numFmtId="188" fontId="18" fillId="112"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189" fontId="145" fillId="0" borderId="0" applyFill="0" applyBorder="0" applyProtection="0">
      <alignment horizontal="left" vertical="top" wrapText="1"/>
    </xf>
    <xf numFmtId="0" fontId="18" fillId="78" borderId="0" applyNumberFormat="0" applyBorder="0" applyAlignment="0" applyProtection="0"/>
    <xf numFmtId="0" fontId="18" fillId="100" borderId="0" applyNumberFormat="0" applyBorder="0" applyAlignment="0" applyProtection="0"/>
    <xf numFmtId="0" fontId="18" fillId="74" borderId="0" applyNumberFormat="0" applyBorder="0" applyAlignment="0" applyProtection="0"/>
    <xf numFmtId="0" fontId="18" fillId="100" borderId="0" applyNumberFormat="0" applyBorder="0" applyAlignment="0" applyProtection="0"/>
    <xf numFmtId="0" fontId="18" fillId="56" borderId="0" applyBorder="0" applyProtection="0"/>
    <xf numFmtId="0" fontId="18" fillId="78" borderId="0" applyNumberFormat="0" applyBorder="0" applyAlignment="0" applyProtection="0"/>
    <xf numFmtId="0" fontId="18" fillId="78" borderId="0" applyNumberFormat="0" applyBorder="0" applyAlignment="0" applyProtection="0"/>
    <xf numFmtId="0" fontId="18" fillId="74" borderId="0" applyNumberFormat="0" applyBorder="0" applyAlignment="0" applyProtection="0"/>
    <xf numFmtId="0" fontId="18" fillId="74" borderId="0" applyNumberFormat="0" applyBorder="0" applyAlignment="0" applyProtection="0"/>
    <xf numFmtId="0" fontId="18" fillId="100" borderId="0" applyNumberFormat="0" applyBorder="0" applyAlignment="0" applyProtection="0"/>
    <xf numFmtId="0" fontId="135" fillId="5" borderId="0" applyNumberFormat="0" applyBorder="0" applyAlignment="0" applyProtection="0"/>
    <xf numFmtId="0" fontId="18" fillId="100" borderId="0" applyNumberFormat="0" applyBorder="0" applyAlignment="0" applyProtection="0"/>
    <xf numFmtId="0" fontId="18" fillId="100" borderId="0" applyNumberFormat="0" applyBorder="0" applyAlignment="0" applyProtection="0"/>
    <xf numFmtId="174" fontId="9" fillId="0" borderId="0" applyFill="0" applyBorder="0" applyAlignment="0" applyProtection="0"/>
    <xf numFmtId="0" fontId="18" fillId="100" borderId="0" applyNumberFormat="0" applyBorder="0" applyAlignment="0" applyProtection="0"/>
    <xf numFmtId="174" fontId="9" fillId="0" borderId="0" applyFill="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8" fillId="10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215" fontId="9" fillId="0" borderId="0" applyFont="0" applyFill="0" applyBorder="0" applyAlignment="0" applyProtection="0"/>
    <xf numFmtId="0" fontId="20" fillId="50" borderId="28" applyNumberFormat="0" applyAlignment="0" applyProtection="0"/>
    <xf numFmtId="0" fontId="18" fillId="78"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8" fillId="2" borderId="0" applyBorder="0" applyProtection="0"/>
    <xf numFmtId="0" fontId="120" fillId="0" borderId="0">
      <alignment horizontal="left"/>
    </xf>
    <xf numFmtId="0" fontId="8" fillId="101" borderId="0" applyBorder="0" applyProtection="0"/>
    <xf numFmtId="188" fontId="8" fillId="95" borderId="0" applyNumberFormat="0" applyBorder="0" applyAlignment="0" applyProtection="0"/>
    <xf numFmtId="0" fontId="8" fillId="50" borderId="0" applyBorder="0" applyProtection="0"/>
    <xf numFmtId="0" fontId="117" fillId="0" borderId="0" applyBorder="0" applyProtection="0"/>
    <xf numFmtId="0" fontId="8" fillId="84" borderId="0" applyBorder="0" applyProtection="0"/>
    <xf numFmtId="0" fontId="8" fillId="0" borderId="0" applyBorder="0" applyProtection="0"/>
    <xf numFmtId="0" fontId="18" fillId="50" borderId="0" applyBorder="0" applyProtection="0"/>
    <xf numFmtId="176" fontId="149" fillId="0" borderId="0"/>
    <xf numFmtId="0" fontId="18" fillId="112" borderId="0" applyNumberFormat="0" applyBorder="0" applyAlignment="0" applyProtection="0"/>
    <xf numFmtId="0" fontId="117" fillId="0" borderId="0" applyBorder="0" applyProtection="0"/>
    <xf numFmtId="0" fontId="131" fillId="0" borderId="0" applyBorder="0" applyProtection="0"/>
    <xf numFmtId="0" fontId="131" fillId="0" borderId="0" applyBorder="0" applyProtection="0"/>
    <xf numFmtId="0" fontId="18" fillId="84" borderId="0" applyBorder="0" applyProtection="0"/>
    <xf numFmtId="176" fontId="147" fillId="0" borderId="0"/>
    <xf numFmtId="176" fontId="149" fillId="0" borderId="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188" fontId="18" fillId="112"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43" borderId="0" applyNumberFormat="0" applyBorder="0" applyAlignment="0" applyProtection="0"/>
    <xf numFmtId="196" fontId="35" fillId="0" borderId="0" applyBorder="0" applyProtection="0"/>
    <xf numFmtId="0" fontId="18" fillId="83" borderId="0" applyNumberFormat="0" applyBorder="0" applyAlignment="0" applyProtection="0"/>
    <xf numFmtId="0" fontId="18" fillId="71" borderId="0" applyNumberFormat="0" applyBorder="0" applyAlignment="0" applyProtection="0"/>
    <xf numFmtId="199" fontId="9" fillId="0" borderId="0" applyFill="0" applyBorder="0" applyAlignment="0" applyProtection="0"/>
    <xf numFmtId="0" fontId="13" fillId="0" borderId="0"/>
    <xf numFmtId="0" fontId="18" fillId="83" borderId="0" applyNumberFormat="0" applyBorder="0" applyAlignment="0" applyProtection="0"/>
    <xf numFmtId="208" fontId="9" fillId="0" borderId="0" applyFont="0" applyFill="0" applyBorder="0" applyAlignment="0" applyProtection="0"/>
    <xf numFmtId="0" fontId="18" fillId="83" borderId="0" applyNumberFormat="0" applyBorder="0" applyAlignment="0" applyProtection="0"/>
    <xf numFmtId="0" fontId="18" fillId="29" borderId="0" applyNumberFormat="0" applyBorder="0" applyAlignment="0" applyProtection="0"/>
    <xf numFmtId="0" fontId="18" fillId="71" borderId="0" applyNumberFormat="0" applyBorder="0" applyAlignment="0" applyProtection="0"/>
    <xf numFmtId="0" fontId="18" fillId="29" borderId="0" applyBorder="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71" borderId="0" applyNumberFormat="0" applyBorder="0" applyAlignment="0" applyProtection="0"/>
    <xf numFmtId="0" fontId="9" fillId="0" borderId="0"/>
    <xf numFmtId="0" fontId="170" fillId="0" borderId="0"/>
    <xf numFmtId="0" fontId="18" fillId="29" borderId="0" applyNumberFormat="0" applyBorder="0" applyAlignment="0" applyProtection="0"/>
    <xf numFmtId="0" fontId="18" fillId="71" borderId="0" applyNumberFormat="0" applyBorder="0" applyAlignment="0" applyProtection="0"/>
    <xf numFmtId="0" fontId="18" fillId="29" borderId="0" applyNumberFormat="0" applyBorder="0" applyAlignment="0" applyProtection="0"/>
    <xf numFmtId="0" fontId="18" fillId="71" borderId="0" applyNumberFormat="0" applyBorder="0" applyAlignment="0" applyProtection="0"/>
    <xf numFmtId="0" fontId="18" fillId="29"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167" fontId="13" fillId="0" borderId="0" applyFont="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188" fontId="18" fillId="83" borderId="0" applyNumberFormat="0" applyBorder="0" applyAlignment="0" applyProtection="0"/>
    <xf numFmtId="0" fontId="8" fillId="90" borderId="0" applyNumberFormat="0" applyBorder="0" applyAlignment="0" applyProtection="0"/>
    <xf numFmtId="0" fontId="8" fillId="14" borderId="0" applyBorder="0" applyProtection="0"/>
    <xf numFmtId="188" fontId="8" fillId="90" borderId="0" applyNumberFormat="0" applyBorder="0" applyAlignment="0" applyProtection="0"/>
    <xf numFmtId="0" fontId="8" fillId="2" borderId="0" applyBorder="0" applyProtection="0"/>
    <xf numFmtId="0" fontId="18" fillId="15" borderId="0" applyBorder="0" applyProtection="0"/>
    <xf numFmtId="0" fontId="18" fillId="118" borderId="0" applyNumberFormat="0" applyBorder="0" applyAlignment="0" applyProtection="0"/>
    <xf numFmtId="188" fontId="18" fillId="118"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2" fontId="69" fillId="0" borderId="0" applyFont="0" applyFill="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31" borderId="0" applyBorder="0" applyProtection="0"/>
    <xf numFmtId="0" fontId="18" fillId="93" borderId="0" applyNumberFormat="0" applyBorder="0" applyAlignment="0" applyProtection="0"/>
    <xf numFmtId="0" fontId="18" fillId="31" borderId="0" applyNumberFormat="0" applyBorder="0" applyAlignment="0" applyProtection="0"/>
    <xf numFmtId="0" fontId="18" fillId="93" borderId="0" applyNumberFormat="0" applyBorder="0" applyAlignment="0" applyProtection="0"/>
    <xf numFmtId="176" fontId="149" fillId="0" borderId="0"/>
    <xf numFmtId="0" fontId="18" fillId="31" borderId="0" applyNumberFormat="0" applyBorder="0" applyAlignment="0" applyProtection="0"/>
    <xf numFmtId="0" fontId="131" fillId="0" borderId="0" applyBorder="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93" borderId="0" applyNumberFormat="0" applyBorder="0" applyAlignment="0" applyProtection="0"/>
    <xf numFmtId="0" fontId="18" fillId="93"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176" fontId="149" fillId="0" borderId="0"/>
    <xf numFmtId="0" fontId="18" fillId="93" borderId="0" applyNumberFormat="0" applyBorder="0" applyAlignment="0" applyProtection="0"/>
    <xf numFmtId="0" fontId="18" fillId="93"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93" borderId="0" applyNumberFormat="0" applyBorder="0" applyAlignment="0" applyProtection="0"/>
    <xf numFmtId="0" fontId="18" fillId="93" borderId="0" applyNumberFormat="0" applyBorder="0" applyAlignment="0" applyProtection="0"/>
    <xf numFmtId="0" fontId="18" fillId="31" borderId="0" applyNumberFormat="0" applyBorder="0" applyAlignment="0" applyProtection="0"/>
    <xf numFmtId="0" fontId="143" fillId="0" borderId="0"/>
    <xf numFmtId="0" fontId="123" fillId="0" borderId="0" applyNumberFormat="0" applyFill="0" applyBorder="0" applyAlignment="0" applyProtection="0"/>
    <xf numFmtId="0" fontId="18" fillId="93"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18" borderId="0" applyBorder="0" applyProtection="0"/>
    <xf numFmtId="0" fontId="23" fillId="7" borderId="0" applyNumberFormat="0" applyBorder="0" applyAlignment="0" applyProtection="0"/>
    <xf numFmtId="0" fontId="164" fillId="0" borderId="0">
      <alignment horizontal="right"/>
    </xf>
    <xf numFmtId="0" fontId="8" fillId="13"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26" fillId="0" borderId="0" applyNumberFormat="0" applyFill="0" applyBorder="0" applyAlignment="0" applyProtection="0"/>
    <xf numFmtId="0" fontId="165" fillId="0" borderId="0">
      <alignment horizontal="right"/>
    </xf>
    <xf numFmtId="165" fontId="13" fillId="0" borderId="0" applyFont="0" applyFill="0" applyBorder="0" applyAlignment="0" applyProtection="0"/>
    <xf numFmtId="0" fontId="8" fillId="110"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26" fillId="0" borderId="0" applyNumberFormat="0" applyFill="0" applyBorder="0" applyAlignment="0" applyProtection="0"/>
    <xf numFmtId="43" fontId="9" fillId="0" borderId="0" applyFont="0" applyFill="0" applyBorder="0" applyAlignment="0" applyProtection="0"/>
    <xf numFmtId="0" fontId="9" fillId="0" borderId="0"/>
    <xf numFmtId="0" fontId="8" fillId="98" borderId="0" applyBorder="0" applyProtection="0"/>
    <xf numFmtId="211" fontId="9" fillId="0" borderId="0" applyFont="0" applyFill="0" applyBorder="0" applyAlignment="0" applyProtection="0"/>
    <xf numFmtId="0" fontId="9" fillId="0" borderId="0"/>
    <xf numFmtId="188" fontId="8" fillId="110" borderId="0" applyNumberFormat="0" applyBorder="0" applyAlignment="0" applyProtection="0"/>
    <xf numFmtId="0" fontId="21" fillId="48" borderId="2" applyNumberFormat="0" applyAlignment="0" applyProtection="0"/>
    <xf numFmtId="0" fontId="3" fillId="0" borderId="0"/>
    <xf numFmtId="0" fontId="9" fillId="0" borderId="0" applyNumberFormat="0" applyFill="0" applyBorder="0" applyAlignment="0" applyProtection="0"/>
    <xf numFmtId="0" fontId="18" fillId="13" borderId="0" applyBorder="0" applyProtection="0"/>
    <xf numFmtId="0" fontId="22" fillId="0" borderId="0" applyNumberFormat="0" applyFill="0" applyBorder="0" applyAlignment="0" applyProtection="0"/>
    <xf numFmtId="0" fontId="18" fillId="110" borderId="0" applyNumberFormat="0" applyBorder="0" applyAlignment="0" applyProtection="0"/>
    <xf numFmtId="0" fontId="22" fillId="0" borderId="0" applyNumberFormat="0" applyFill="0" applyBorder="0" applyAlignment="0" applyProtection="0"/>
    <xf numFmtId="0" fontId="18" fillId="98" borderId="0" applyBorder="0" applyProtection="0"/>
    <xf numFmtId="0" fontId="117" fillId="0" borderId="0" applyBorder="0" applyProtection="0"/>
    <xf numFmtId="0" fontId="117" fillId="0" borderId="0" applyBorder="0" applyProtection="0"/>
    <xf numFmtId="0" fontId="22" fillId="0" borderId="0" applyNumberFormat="0" applyFill="0" applyBorder="0" applyAlignment="0" applyProtection="0"/>
    <xf numFmtId="188" fontId="18" fillId="110"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4" fontId="13" fillId="0" borderId="0" applyNumberFormat="0"/>
    <xf numFmtId="0" fontId="18" fillId="82" borderId="0" applyNumberFormat="0" applyBorder="0" applyAlignment="0" applyProtection="0"/>
    <xf numFmtId="0" fontId="9" fillId="0" borderId="43">
      <alignment horizontal="left" vertical="top" wrapText="1"/>
    </xf>
    <xf numFmtId="0" fontId="18" fillId="82" borderId="0" applyNumberFormat="0" applyBorder="0" applyAlignment="0" applyProtection="0"/>
    <xf numFmtId="0" fontId="9" fillId="0" borderId="48">
      <alignment horizontal="left" vertical="top" wrapText="1"/>
    </xf>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9" fillId="0" borderId="0" applyNumberFormat="0" applyFill="0" applyBorder="0" applyAlignment="0" applyProtection="0"/>
    <xf numFmtId="0" fontId="18" fillId="108" borderId="0" applyNumberFormat="0" applyBorder="0" applyAlignment="0" applyProtection="0"/>
    <xf numFmtId="0" fontId="18" fillId="58" borderId="0" applyNumberFormat="0" applyBorder="0" applyAlignment="0" applyProtection="0"/>
    <xf numFmtId="0" fontId="9" fillId="0" borderId="0" applyNumberFormat="0" applyFill="0" applyBorder="0" applyAlignment="0" applyProtection="0"/>
    <xf numFmtId="0" fontId="18" fillId="108" borderId="0" applyNumberFormat="0" applyBorder="0" applyAlignment="0" applyProtection="0"/>
    <xf numFmtId="0" fontId="167" fillId="63" borderId="0">
      <alignment horizontal="right" vertical="center"/>
    </xf>
    <xf numFmtId="0" fontId="18" fillId="58" borderId="0" applyNumberFormat="0" applyBorder="0" applyAlignment="0" applyProtection="0"/>
    <xf numFmtId="186" fontId="9" fillId="0" borderId="0" applyFont="0" applyFill="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17" fillId="0" borderId="0" applyBorder="0" applyProtection="0"/>
    <xf numFmtId="0" fontId="117" fillId="0" borderId="0" applyBorder="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165" fontId="117" fillId="0" borderId="0" applyFont="0" applyFill="0" applyBorder="0" applyAlignment="0" applyProtection="0"/>
    <xf numFmtId="0" fontId="18" fillId="82" borderId="0" applyNumberFormat="0" applyBorder="0" applyAlignment="0" applyProtection="0"/>
    <xf numFmtId="0" fontId="18" fillId="108" borderId="0" applyNumberFormat="0" applyBorder="0" applyAlignment="0" applyProtection="0"/>
    <xf numFmtId="0" fontId="168" fillId="0" borderId="0" applyNumberFormat="0" applyFill="0" applyBorder="0" applyAlignment="0" applyProtection="0"/>
    <xf numFmtId="0" fontId="18" fillId="58" borderId="0" applyNumberFormat="0" applyBorder="0" applyAlignment="0" applyProtection="0"/>
    <xf numFmtId="0" fontId="18" fillId="58" borderId="0" applyNumberFormat="0" applyBorder="0" applyAlignment="0" applyProtection="0"/>
    <xf numFmtId="176" fontId="149" fillId="0" borderId="0"/>
    <xf numFmtId="0" fontId="18" fillId="108" borderId="0" applyNumberFormat="0" applyBorder="0" applyAlignment="0" applyProtection="0"/>
    <xf numFmtId="0" fontId="18" fillId="108" borderId="0" applyNumberFormat="0" applyBorder="0" applyAlignment="0" applyProtection="0"/>
    <xf numFmtId="0" fontId="25" fillId="0" borderId="47" applyProtection="0"/>
    <xf numFmtId="0" fontId="18" fillId="58" borderId="0" applyNumberFormat="0" applyBorder="0" applyAlignment="0" applyProtection="0"/>
    <xf numFmtId="0" fontId="18" fillId="58" borderId="0" applyNumberFormat="0" applyBorder="0" applyAlignment="0" applyProtection="0"/>
    <xf numFmtId="0" fontId="18" fillId="108" borderId="0" applyNumberFormat="0" applyBorder="0" applyAlignment="0" applyProtection="0"/>
    <xf numFmtId="0" fontId="29" fillId="26" borderId="0" applyBorder="0" applyProtection="0"/>
    <xf numFmtId="0" fontId="18" fillId="58" borderId="0" applyNumberFormat="0" applyBorder="0" applyAlignment="0" applyProtection="0"/>
    <xf numFmtId="0" fontId="18" fillId="108" borderId="0" applyNumberFormat="0" applyBorder="0" applyAlignment="0" applyProtection="0"/>
    <xf numFmtId="0" fontId="18" fillId="58"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9" fillId="72" borderId="0" applyNumberFormat="0" applyBorder="0" applyAlignment="0" applyProtection="0"/>
    <xf numFmtId="0" fontId="135" fillId="5" borderId="0" applyNumberFormat="0" applyBorder="0" applyAlignment="0" applyProtection="0"/>
    <xf numFmtId="0" fontId="19" fillId="114" borderId="0" applyBorder="0" applyProtection="0"/>
    <xf numFmtId="171" fontId="137" fillId="0" borderId="0" applyFill="0" applyBorder="0" applyAlignment="0" applyProtection="0"/>
    <xf numFmtId="0" fontId="135" fillId="5" borderId="0" applyNumberFormat="0" applyBorder="0" applyAlignment="0" applyProtection="0"/>
    <xf numFmtId="0" fontId="19" fillId="72" borderId="0" applyNumberFormat="0" applyBorder="0" applyAlignment="0" applyProtection="0"/>
    <xf numFmtId="0" fontId="135" fillId="5" borderId="0" applyNumberFormat="0" applyBorder="0" applyAlignment="0" applyProtection="0"/>
    <xf numFmtId="0" fontId="19" fillId="72" borderId="0" applyNumberFormat="0" applyBorder="0" applyAlignment="0" applyProtection="0"/>
    <xf numFmtId="0" fontId="135" fillId="5" borderId="0" applyNumberFormat="0" applyBorder="0" applyAlignment="0" applyProtection="0"/>
    <xf numFmtId="0" fontId="20" fillId="50" borderId="41" applyProtection="0"/>
    <xf numFmtId="176" fontId="147" fillId="0" borderId="0"/>
    <xf numFmtId="0" fontId="20" fillId="60" borderId="28" applyNumberFormat="0" applyAlignment="0" applyProtection="0"/>
    <xf numFmtId="0" fontId="20" fillId="60" borderId="28" applyNumberFormat="0" applyAlignment="0" applyProtection="0"/>
    <xf numFmtId="0" fontId="20" fillId="60" borderId="28" applyNumberFormat="0" applyAlignment="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38" fillId="0" borderId="0" applyNumberFormat="0" applyFill="0" applyBorder="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60" borderId="28" applyNumberFormat="0" applyAlignment="0" applyProtection="0"/>
    <xf numFmtId="0" fontId="20" fillId="50" borderId="28" applyNumberFormat="0" applyAlignment="0" applyProtection="0"/>
    <xf numFmtId="0" fontId="20" fillId="60" borderId="28" applyNumberFormat="0" applyAlignment="0" applyProtection="0"/>
    <xf numFmtId="0" fontId="187" fillId="121" borderId="28" applyNumberFormat="0" applyAlignment="0" applyProtection="0"/>
    <xf numFmtId="0" fontId="21" fillId="48" borderId="2" applyNumberFormat="0" applyAlignment="0" applyProtection="0"/>
    <xf numFmtId="0" fontId="21" fillId="48" borderId="2"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117" fillId="0" borderId="0" applyBorder="0" applyProtection="0"/>
    <xf numFmtId="0" fontId="21" fillId="48"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18" fillId="31" borderId="0" applyNumberFormat="0" applyBorder="0" applyAlignment="0" applyProtection="0"/>
    <xf numFmtId="0" fontId="18" fillId="43" borderId="0" applyNumberFormat="0" applyBorder="0" applyAlignment="0" applyProtection="0"/>
    <xf numFmtId="0" fontId="18" fillId="31" borderId="0" applyNumberFormat="0" applyBorder="0" applyAlignment="0" applyProtection="0"/>
    <xf numFmtId="0" fontId="18" fillId="58" borderId="0" applyNumberFormat="0" applyBorder="0" applyAlignment="0" applyProtection="0"/>
    <xf numFmtId="0" fontId="126" fillId="99" borderId="0" applyNumberFormat="0" applyBorder="0" applyAlignment="0" applyProtection="0"/>
    <xf numFmtId="0" fontId="9" fillId="0" borderId="45"/>
    <xf numFmtId="0" fontId="9" fillId="0" borderId="49"/>
    <xf numFmtId="0" fontId="9" fillId="0" borderId="39"/>
    <xf numFmtId="0" fontId="9" fillId="0" borderId="26"/>
    <xf numFmtId="0" fontId="9" fillId="0" borderId="0" applyNumberFormat="0" applyFill="0" applyBorder="0" applyAlignment="0" applyProtection="0"/>
    <xf numFmtId="38" fontId="175" fillId="0" borderId="0" applyFont="0" applyFill="0" applyBorder="0" applyAlignment="0" applyProtection="0"/>
    <xf numFmtId="38" fontId="9" fillId="0" borderId="0" applyFill="0" applyBorder="0" applyAlignment="0" applyProtection="0"/>
    <xf numFmtId="0" fontId="29" fillId="26" borderId="0" applyNumberFormat="0" applyBorder="0" applyAlignment="0" applyProtection="0"/>
    <xf numFmtId="166" fontId="13" fillId="0" borderId="0" applyFont="0" applyFill="0" applyBorder="0" applyAlignment="0" applyProtection="0"/>
    <xf numFmtId="43" fontId="9" fillId="0" borderId="0" applyFont="0" applyFill="0" applyBorder="0" applyAlignment="0" applyProtection="0"/>
    <xf numFmtId="206" fontId="179" fillId="0" borderId="0" applyFill="0" applyBorder="0" applyAlignment="0" applyProtection="0"/>
    <xf numFmtId="0" fontId="26" fillId="0" borderId="0" applyNumberFormat="0" applyFill="0" applyBorder="0" applyAlignment="0" applyProtection="0"/>
    <xf numFmtId="0" fontId="29" fillId="26" borderId="0" applyNumberFormat="0" applyBorder="0" applyAlignment="0" applyProtection="0"/>
    <xf numFmtId="43" fontId="9" fillId="0" borderId="0" applyFont="0" applyFill="0" applyBorder="0" applyAlignment="0" applyProtection="0"/>
    <xf numFmtId="166" fontId="13" fillId="0" borderId="0" applyFont="0" applyFill="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43" fontId="9" fillId="0" borderId="0" applyFont="0" applyFill="0" applyBorder="0" applyAlignment="0" applyProtection="0"/>
    <xf numFmtId="0" fontId="161" fillId="96" borderId="2" applyNumberFormat="0" applyAlignment="0" applyProtection="0"/>
    <xf numFmtId="0" fontId="113" fillId="63" borderId="0">
      <alignment horizontal="left" vertical="top"/>
    </xf>
    <xf numFmtId="0" fontId="127" fillId="0" borderId="0" applyNumberFormat="0" applyFill="0" applyBorder="0" applyAlignment="0" applyProtection="0">
      <alignment vertical="top"/>
      <protection locked="0"/>
    </xf>
    <xf numFmtId="0" fontId="173" fillId="0" borderId="0">
      <alignment horizontal="left" vertical="top"/>
    </xf>
    <xf numFmtId="0" fontId="9" fillId="0" borderId="0" applyNumberFormat="0" applyFill="0" applyBorder="0" applyAlignment="0" applyProtection="0"/>
    <xf numFmtId="0" fontId="9" fillId="0" borderId="0" applyNumberFormat="0" applyFill="0" applyBorder="0" applyAlignment="0" applyProtection="0"/>
    <xf numFmtId="186" fontId="9" fillId="0" borderId="0" applyFont="0" applyFill="0" applyBorder="0" applyAlignment="0" applyProtection="0"/>
    <xf numFmtId="0" fontId="26" fillId="0" borderId="0" applyNumberFormat="0" applyFill="0" applyBorder="0" applyAlignment="0" applyProtection="0"/>
    <xf numFmtId="0" fontId="123" fillId="0" borderId="0" applyNumberFormat="0" applyFill="0" applyBorder="0" applyAlignment="0" applyProtection="0"/>
    <xf numFmtId="0" fontId="134" fillId="63" borderId="0">
      <alignment horizontal="left" vertical="top"/>
    </xf>
    <xf numFmtId="186" fontId="9" fillId="0" borderId="0" applyFont="0" applyFill="0" applyBorder="0" applyAlignment="0" applyProtection="0"/>
    <xf numFmtId="0" fontId="167" fillId="63" borderId="0">
      <alignment horizontal="right" vertical="center"/>
    </xf>
    <xf numFmtId="186" fontId="9" fillId="0" borderId="0" applyFont="0" applyFill="0" applyBorder="0" applyAlignment="0" applyProtection="0"/>
    <xf numFmtId="0" fontId="167" fillId="63" borderId="0">
      <alignment horizontal="left" vertical="center"/>
    </xf>
    <xf numFmtId="186" fontId="9" fillId="0" borderId="0" applyFont="0" applyFill="0" applyBorder="0" applyAlignment="0" applyProtection="0"/>
    <xf numFmtId="203" fontId="69" fillId="0" borderId="0" applyFont="0" applyFill="0" applyBorder="0" applyAlignment="0" applyProtection="0"/>
    <xf numFmtId="192" fontId="9" fillId="0" borderId="0" applyFill="0" applyBorder="0" applyAlignment="0" applyProtection="0"/>
    <xf numFmtId="203" fontId="125" fillId="0" borderId="0" applyFont="0" applyFill="0" applyBorder="0" applyAlignment="0" applyProtection="0"/>
    <xf numFmtId="197" fontId="9" fillId="0" borderId="0" applyFill="0" applyBorder="0" applyAlignment="0" applyProtection="0"/>
    <xf numFmtId="0" fontId="138" fillId="0" borderId="0" applyNumberFormat="0" applyFill="0" applyBorder="0" applyAlignment="0" applyProtection="0"/>
    <xf numFmtId="176" fontId="149" fillId="0" borderId="0"/>
    <xf numFmtId="3" fontId="102" fillId="0" borderId="0" applyNumberFormat="0" applyFont="0" applyFill="0" applyBorder="0" applyAlignment="0" applyProtection="0"/>
    <xf numFmtId="0" fontId="26" fillId="0" borderId="0" applyNumberFormat="0" applyFill="0" applyBorder="0" applyAlignment="0" applyProtection="0"/>
    <xf numFmtId="174" fontId="13" fillId="0" borderId="0" applyFill="0" applyBorder="0" applyAlignment="0" applyProtection="0"/>
    <xf numFmtId="164" fontId="117" fillId="0" borderId="0" applyFont="0" applyFill="0" applyBorder="0" applyAlignment="0" applyProtection="0"/>
    <xf numFmtId="0" fontId="23" fillId="7" borderId="0"/>
    <xf numFmtId="0" fontId="29" fillId="85" borderId="0" applyNumberFormat="0" applyBorder="0" applyAlignment="0" applyProtection="0"/>
    <xf numFmtId="176" fontId="147" fillId="0" borderId="0"/>
    <xf numFmtId="188" fontId="91" fillId="0" borderId="0"/>
    <xf numFmtId="0" fontId="13" fillId="0" borderId="0"/>
    <xf numFmtId="0" fontId="3" fillId="0" borderId="0"/>
    <xf numFmtId="0" fontId="23" fillId="75" borderId="0" applyNumberFormat="0" applyBorder="0" applyAlignment="0" applyProtection="0"/>
    <xf numFmtId="0" fontId="51" fillId="0" borderId="37" applyAlignment="0"/>
    <xf numFmtId="0" fontId="29" fillId="85" borderId="0" applyNumberFormat="0" applyBorder="0" applyAlignment="0" applyProtection="0"/>
    <xf numFmtId="0" fontId="51" fillId="0" borderId="37" applyAlignment="0"/>
    <xf numFmtId="0" fontId="136" fillId="0" borderId="0" applyNumberFormat="0" applyFill="0" applyBorder="0" applyAlignment="0" applyProtection="0"/>
    <xf numFmtId="0" fontId="29" fillId="85" borderId="0" applyNumberFormat="0" applyBorder="0" applyAlignment="0" applyProtection="0"/>
    <xf numFmtId="0" fontId="51" fillId="0" borderId="3" applyAlignment="0"/>
    <xf numFmtId="0" fontId="29" fillId="26" borderId="0" applyNumberFormat="0" applyBorder="0" applyAlignment="0" applyProtection="0"/>
    <xf numFmtId="0" fontId="51" fillId="0" borderId="3" applyAlignment="0"/>
    <xf numFmtId="0" fontId="180" fillId="0" borderId="37" applyAlignment="0"/>
    <xf numFmtId="0" fontId="9" fillId="0" borderId="0"/>
    <xf numFmtId="0" fontId="51" fillId="0" borderId="3" applyAlignment="0"/>
    <xf numFmtId="0" fontId="9" fillId="18" borderId="14" applyNumberFormat="0" applyAlignment="0" applyProtection="0"/>
    <xf numFmtId="0" fontId="51" fillId="0" borderId="3" applyAlignment="0"/>
    <xf numFmtId="0" fontId="9" fillId="0" borderId="0"/>
    <xf numFmtId="0" fontId="32" fillId="123" borderId="0" applyNumberFormat="0" applyBorder="0" applyAlignment="0" applyProtection="0"/>
    <xf numFmtId="188" fontId="32" fillId="123" borderId="0" applyNumberFormat="0" applyBorder="0" applyAlignment="0" applyProtection="0"/>
    <xf numFmtId="0" fontId="32" fillId="36" borderId="0" applyBorder="0" applyProtection="0"/>
    <xf numFmtId="0" fontId="132" fillId="0" borderId="0"/>
    <xf numFmtId="0" fontId="32" fillId="124" borderId="0" applyNumberFormat="0" applyBorder="0" applyAlignment="0" applyProtection="0"/>
    <xf numFmtId="0" fontId="132" fillId="0" borderId="0"/>
    <xf numFmtId="0" fontId="32" fillId="122" borderId="0" applyBorder="0" applyProtection="0"/>
    <xf numFmtId="0" fontId="132" fillId="0" borderId="0"/>
    <xf numFmtId="188" fontId="32" fillId="124" borderId="0" applyNumberFormat="0" applyBorder="0" applyAlignment="0" applyProtection="0"/>
    <xf numFmtId="0" fontId="32" fillId="10" borderId="0" applyBorder="0" applyProtection="0"/>
    <xf numFmtId="0" fontId="32" fillId="106" borderId="0" applyNumberFormat="0" applyBorder="0" applyAlignment="0" applyProtection="0"/>
    <xf numFmtId="0" fontId="32" fillId="125" borderId="0" applyBorder="0" applyProtection="0"/>
    <xf numFmtId="0" fontId="9" fillId="0" borderId="0"/>
    <xf numFmtId="188" fontId="32" fillId="106" borderId="0" applyNumberFormat="0" applyBorder="0" applyAlignment="0" applyProtection="0"/>
    <xf numFmtId="208" fontId="183" fillId="0" borderId="0" applyFont="0" applyFill="0" applyBorder="0" applyAlignment="0" applyProtection="0">
      <alignment horizontal="right" vertical="top"/>
    </xf>
    <xf numFmtId="0" fontId="131" fillId="0" borderId="0" applyBorder="0" applyProtection="0"/>
    <xf numFmtId="0" fontId="131" fillId="0" borderId="0" applyBorder="0" applyProtection="0"/>
    <xf numFmtId="0" fontId="18" fillId="107" borderId="0" applyNumberFormat="0" applyBorder="0" applyAlignment="0" applyProtection="0"/>
    <xf numFmtId="196" fontId="35" fillId="0" borderId="0" applyBorder="0" applyProtection="0"/>
    <xf numFmtId="0" fontId="146" fillId="0" borderId="0" applyFill="0" applyBorder="0" applyAlignment="0" applyProtection="0"/>
    <xf numFmtId="216" fontId="9" fillId="0" borderId="0" applyFill="0" applyBorder="0" applyAlignment="0" applyProtection="0"/>
    <xf numFmtId="0" fontId="30" fillId="60" borderId="29" applyNumberFormat="0" applyAlignment="0" applyProtection="0"/>
    <xf numFmtId="198" fontId="9" fillId="0" borderId="0" applyFont="0" applyFill="0" applyBorder="0" applyAlignment="0" applyProtection="0"/>
    <xf numFmtId="0" fontId="30" fillId="60" borderId="29" applyNumberFormat="0" applyAlignment="0" applyProtection="0"/>
    <xf numFmtId="210" fontId="13" fillId="0" borderId="0" applyFill="0" applyBorder="0" applyAlignment="0" applyProtection="0"/>
    <xf numFmtId="0" fontId="32" fillId="0" borderId="20" applyNumberFormat="0" applyFill="0" applyAlignment="0" applyProtection="0"/>
    <xf numFmtId="205" fontId="9" fillId="0" borderId="0" applyFont="0" applyFill="0" applyBorder="0" applyAlignment="0" applyProtection="0"/>
    <xf numFmtId="208" fontId="13" fillId="0" borderId="0" applyFont="0" applyFill="0" applyBorder="0" applyAlignment="0" applyProtection="0"/>
    <xf numFmtId="199" fontId="146" fillId="0" borderId="0" applyFill="0" applyBorder="0" applyAlignment="0" applyProtection="0"/>
    <xf numFmtId="0" fontId="117" fillId="0" borderId="0" applyBorder="0" applyProtection="0"/>
    <xf numFmtId="0" fontId="117" fillId="0" borderId="0" applyBorder="0" applyProtection="0"/>
    <xf numFmtId="0" fontId="22" fillId="0" borderId="0" applyNumberFormat="0" applyFill="0" applyBorder="0" applyAlignment="0" applyProtection="0"/>
    <xf numFmtId="0" fontId="117" fillId="0" borderId="0" applyBorder="0" applyProtection="0"/>
    <xf numFmtId="0" fontId="117" fillId="0" borderId="0" applyBorder="0" applyProtection="0"/>
    <xf numFmtId="0" fontId="22" fillId="0" borderId="0" applyNumberFormat="0" applyFill="0" applyBorder="0" applyAlignment="0" applyProtection="0"/>
    <xf numFmtId="0" fontId="9" fillId="0" borderId="0" applyFont="0" applyFill="0" applyBorder="0" applyAlignment="0" applyProtection="0"/>
    <xf numFmtId="0" fontId="22" fillId="0" borderId="0" applyNumberFormat="0" applyFill="0" applyBorder="0" applyAlignment="0" applyProtection="0"/>
    <xf numFmtId="0" fontId="117" fillId="0" borderId="0" applyBorder="0" applyProtection="0"/>
    <xf numFmtId="0" fontId="117" fillId="0" borderId="0" applyBorder="0" applyProtection="0"/>
    <xf numFmtId="0" fontId="22" fillId="0" borderId="0" applyNumberFormat="0" applyFill="0" applyBorder="0" applyAlignment="0" applyProtection="0"/>
    <xf numFmtId="2" fontId="9" fillId="0" borderId="0" applyFill="0" applyBorder="0" applyAlignment="0" applyProtection="0"/>
    <xf numFmtId="3" fontId="102" fillId="0" borderId="0" applyNumberFormat="0" applyFont="0" applyFill="0" applyBorder="0" applyAlignment="0" applyProtection="0"/>
    <xf numFmtId="4" fontId="9" fillId="0" borderId="0" applyNumberFormat="0"/>
    <xf numFmtId="0" fontId="23" fillId="7" borderId="0" applyBorder="0" applyProtection="0"/>
    <xf numFmtId="0" fontId="23" fillId="75" borderId="0" applyNumberFormat="0" applyBorder="0" applyAlignment="0" applyProtection="0"/>
    <xf numFmtId="0" fontId="23" fillId="75" borderId="0" applyNumberFormat="0" applyBorder="0" applyAlignment="0" applyProtection="0"/>
    <xf numFmtId="0" fontId="23" fillId="7" borderId="0" applyNumberFormat="0" applyBorder="0" applyAlignment="0" applyProtection="0"/>
    <xf numFmtId="0" fontId="23" fillId="75" borderId="0" applyNumberFormat="0" applyBorder="0" applyAlignment="0" applyProtection="0"/>
    <xf numFmtId="0" fontId="9" fillId="0" borderId="0"/>
    <xf numFmtId="0" fontId="3" fillId="0" borderId="0"/>
    <xf numFmtId="0" fontId="23" fillId="7" borderId="0" applyNumberFormat="0" applyBorder="0" applyAlignment="0" applyProtection="0"/>
    <xf numFmtId="0" fontId="23" fillId="75" borderId="0" applyNumberFormat="0" applyBorder="0" applyAlignment="0" applyProtection="0"/>
    <xf numFmtId="0" fontId="181" fillId="0" borderId="0"/>
    <xf numFmtId="0" fontId="170" fillId="0" borderId="0"/>
    <xf numFmtId="0" fontId="23" fillId="75" borderId="0" applyNumberFormat="0" applyBorder="0" applyAlignment="0" applyProtection="0"/>
    <xf numFmtId="0" fontId="23" fillId="7" borderId="0" applyNumberFormat="0" applyBorder="0" applyAlignment="0" applyProtection="0"/>
    <xf numFmtId="188" fontId="184" fillId="0" borderId="0">
      <alignment horizontal="center"/>
    </xf>
    <xf numFmtId="0" fontId="24" fillId="0" borderId="6" applyNumberFormat="0" applyFill="0" applyAlignment="0" applyProtection="0"/>
    <xf numFmtId="0" fontId="138" fillId="0" borderId="0" applyNumberFormat="0" applyFill="0" applyBorder="0" applyAlignment="0" applyProtection="0"/>
    <xf numFmtId="0" fontId="8" fillId="0" borderId="0" applyBorder="0" applyProtection="0"/>
    <xf numFmtId="0" fontId="53" fillId="0" borderId="50" applyNumberFormat="0" applyFill="0" applyAlignment="0" applyProtection="0"/>
    <xf numFmtId="0" fontId="24" fillId="0" borderId="31" applyProtection="0"/>
    <xf numFmtId="0" fontId="24" fillId="0" borderId="6" applyNumberFormat="0" applyFill="0" applyAlignment="0" applyProtection="0"/>
    <xf numFmtId="0" fontId="9" fillId="0" borderId="0"/>
    <xf numFmtId="0" fontId="24" fillId="0" borderId="6" applyNumberFormat="0" applyFill="0" applyAlignment="0" applyProtection="0"/>
    <xf numFmtId="0" fontId="123" fillId="0" borderId="0" applyNumberFormat="0" applyFill="0" applyBorder="0" applyAlignment="0" applyProtection="0"/>
    <xf numFmtId="0" fontId="24" fillId="0" borderId="6" applyNumberFormat="0" applyFill="0" applyAlignment="0" applyProtection="0"/>
    <xf numFmtId="0" fontId="9" fillId="0" borderId="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176" fontId="149" fillId="0" borderId="0"/>
    <xf numFmtId="0" fontId="131" fillId="0" borderId="0" applyBorder="0" applyProtection="0"/>
    <xf numFmtId="0" fontId="131" fillId="0" borderId="0" applyBorder="0" applyProtection="0"/>
    <xf numFmtId="0" fontId="138" fillId="0" borderId="0" applyNumberFormat="0" applyFill="0" applyBorder="0" applyAlignment="0" applyProtection="0"/>
    <xf numFmtId="0" fontId="131" fillId="0" borderId="0" applyBorder="0" applyProtection="0"/>
    <xf numFmtId="0" fontId="131" fillId="0" borderId="0" applyBorder="0" applyProtection="0"/>
    <xf numFmtId="0" fontId="138"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54" fillId="0" borderId="8" applyNumberFormat="0" applyFill="0" applyAlignment="0" applyProtection="0"/>
    <xf numFmtId="0" fontId="133" fillId="0" borderId="0" applyNumberFormat="0" applyFill="0" applyBorder="0" applyAlignment="0" applyProtection="0"/>
    <xf numFmtId="0" fontId="25" fillId="0" borderId="8" applyNumberFormat="0" applyFill="0" applyAlignment="0" applyProtection="0"/>
    <xf numFmtId="0" fontId="123" fillId="0" borderId="0" applyNumberFormat="0" applyFill="0" applyBorder="0" applyAlignment="0" applyProtection="0"/>
    <xf numFmtId="177" fontId="9" fillId="0" borderId="0" applyFill="0" applyBorder="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27" fillId="117" borderId="28" applyNumberFormat="0" applyAlignment="0" applyProtection="0"/>
    <xf numFmtId="0" fontId="159" fillId="0" borderId="0">
      <alignment horizontal="left" vertical="top"/>
    </xf>
    <xf numFmtId="0" fontId="26" fillId="0" borderId="10" applyNumberFormat="0" applyFill="0" applyAlignment="0" applyProtection="0"/>
    <xf numFmtId="0" fontId="123" fillId="0" borderId="0" applyNumberFormat="0" applyFill="0" applyBorder="0" applyAlignment="0" applyProtection="0"/>
    <xf numFmtId="0" fontId="26" fillId="0" borderId="10" applyNumberFormat="0" applyFill="0" applyAlignment="0" applyProtection="0"/>
    <xf numFmtId="0" fontId="26" fillId="0" borderId="10" applyNumberFormat="0" applyFill="0" applyAlignment="0" applyProtection="0"/>
    <xf numFmtId="0" fontId="26" fillId="0" borderId="10" applyNumberFormat="0" applyFill="0" applyAlignment="0" applyProtection="0"/>
    <xf numFmtId="0" fontId="55" fillId="0" borderId="46"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188" fontId="184" fillId="0" borderId="0">
      <alignment horizontal="center" textRotation="90"/>
    </xf>
    <xf numFmtId="218" fontId="188" fillId="0" borderId="0">
      <protection locked="0"/>
    </xf>
    <xf numFmtId="0" fontId="172" fillId="0" borderId="0" applyNumberFormat="0" applyFill="0" applyBorder="0" applyAlignment="0" applyProtection="0">
      <alignment vertical="top"/>
      <protection locked="0"/>
    </xf>
    <xf numFmtId="0" fontId="185" fillId="0" borderId="0" applyNumberFormat="0" applyFill="0" applyBorder="0" applyAlignment="0" applyProtection="0">
      <alignment vertical="top"/>
      <protection locked="0"/>
    </xf>
    <xf numFmtId="0" fontId="9" fillId="0" borderId="0"/>
    <xf numFmtId="0" fontId="123" fillId="0" borderId="0" applyNumberFormat="0" applyFill="0" applyBorder="0" applyAlignment="0" applyProtection="0"/>
    <xf numFmtId="0" fontId="132" fillId="0" borderId="0"/>
    <xf numFmtId="0" fontId="127" fillId="0" borderId="0" applyNumberFormat="0" applyFill="0" applyBorder="0" applyAlignment="0" applyProtection="0">
      <alignment vertical="top"/>
      <protection locked="0"/>
    </xf>
    <xf numFmtId="0" fontId="123" fillId="0" borderId="0" applyNumberFormat="0" applyFill="0" applyBorder="0" applyAlignment="0" applyProtection="0"/>
    <xf numFmtId="0" fontId="143" fillId="97" borderId="14" applyNumberFormat="0" applyFont="0" applyAlignment="0" applyProtection="0"/>
    <xf numFmtId="0" fontId="127" fillId="0" borderId="0" applyNumberFormat="0" applyFill="0" applyBorder="0" applyAlignment="0" applyProtection="0">
      <alignment vertical="top"/>
      <protection locked="0"/>
    </xf>
    <xf numFmtId="0" fontId="9" fillId="18" borderId="14" applyNumberFormat="0" applyAlignment="0" applyProtection="0"/>
    <xf numFmtId="0" fontId="117" fillId="0" borderId="0" applyBorder="0" applyProtection="0"/>
    <xf numFmtId="0" fontId="117" fillId="0" borderId="0" applyBorder="0" applyProtection="0"/>
    <xf numFmtId="0" fontId="123" fillId="0" borderId="0" applyNumberFormat="0" applyFill="0" applyBorder="0" applyAlignment="0" applyProtection="0"/>
    <xf numFmtId="0" fontId="143" fillId="97" borderId="14" applyNumberFormat="0" applyFont="0" applyAlignment="0" applyProtection="0"/>
    <xf numFmtId="0" fontId="127" fillId="0" borderId="0" applyNumberFormat="0" applyFill="0" applyBorder="0" applyAlignment="0" applyProtection="0">
      <alignment vertical="top"/>
      <protection locked="0"/>
    </xf>
    <xf numFmtId="0" fontId="9" fillId="0" borderId="0" applyFont="0" applyFill="0" applyBorder="0" applyAlignment="0" applyProtection="0"/>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77" fillId="63" borderId="0">
      <alignment horizontal="left" vertical="top"/>
    </xf>
    <xf numFmtId="0" fontId="127" fillId="0" borderId="0" applyNumberFormat="0" applyFill="0" applyBorder="0" applyAlignment="0" applyProtection="0">
      <alignment vertical="top"/>
      <protection locked="0"/>
    </xf>
    <xf numFmtId="0" fontId="123" fillId="0" borderId="0" applyNumberFormat="0" applyFill="0" applyBorder="0" applyAlignment="0" applyProtection="0"/>
    <xf numFmtId="0" fontId="123" fillId="0" borderId="0" applyNumberFormat="0" applyFill="0" applyBorder="0" applyAlignment="0" applyProtection="0">
      <alignment vertical="top"/>
      <protection locked="0"/>
    </xf>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33" fillId="0" borderId="0" applyBorder="0" applyProtection="0"/>
    <xf numFmtId="0" fontId="123" fillId="0" borderId="0" applyNumberFormat="0" applyFill="0" applyBorder="0" applyAlignment="0" applyProtection="0">
      <alignment vertical="top"/>
      <protection locked="0"/>
    </xf>
    <xf numFmtId="0" fontId="27" fillId="13" borderId="41" applyProtection="0"/>
    <xf numFmtId="0" fontId="27" fillId="13" borderId="28" applyNumberFormat="0" applyAlignment="0" applyProtection="0"/>
    <xf numFmtId="49" fontId="62" fillId="50" borderId="16">
      <alignment horizontal="center" vertical="top" wrapText="1"/>
    </xf>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68"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30" fillId="60" borderId="29"/>
    <xf numFmtId="0" fontId="132" fillId="0" borderId="0"/>
    <xf numFmtId="0" fontId="30" fillId="69" borderId="29" applyNumberFormat="0" applyAlignment="0" applyProtection="0"/>
    <xf numFmtId="39" fontId="9" fillId="0" borderId="42">
      <alignment horizontal="right" vertical="top" wrapText="1"/>
    </xf>
    <xf numFmtId="39" fontId="9" fillId="0" borderId="42">
      <alignment horizontal="right" vertical="top" wrapText="1"/>
    </xf>
    <xf numFmtId="39" fontId="9" fillId="0" borderId="42">
      <alignment horizontal="right" vertical="top" wrapText="1"/>
    </xf>
    <xf numFmtId="3" fontId="86" fillId="0" borderId="0"/>
    <xf numFmtId="195" fontId="145" fillId="0" borderId="0" applyFill="0" applyBorder="0" applyProtection="0">
      <alignment horizontal="left" vertical="top" wrapText="1"/>
    </xf>
    <xf numFmtId="0" fontId="8" fillId="0" borderId="0" applyBorder="0" applyProtection="0"/>
    <xf numFmtId="0" fontId="3" fillId="0" borderId="0"/>
    <xf numFmtId="0" fontId="28" fillId="0" borderId="36" applyProtection="0"/>
    <xf numFmtId="0" fontId="28" fillId="0" borderId="36" applyNumberFormat="0" applyFill="0" applyAlignment="0" applyProtection="0"/>
    <xf numFmtId="0" fontId="28" fillId="0" borderId="36" applyNumberFormat="0" applyFill="0" applyAlignment="0" applyProtection="0"/>
    <xf numFmtId="0" fontId="8" fillId="0" borderId="0" applyBorder="0" applyProtection="0"/>
    <xf numFmtId="0" fontId="9" fillId="0" borderId="0"/>
    <xf numFmtId="0" fontId="28" fillId="0" borderId="36" applyNumberFormat="0" applyFill="0" applyAlignment="0" applyProtection="0"/>
    <xf numFmtId="0" fontId="8" fillId="0" borderId="0" applyBorder="0" applyProtection="0"/>
    <xf numFmtId="0" fontId="9" fillId="0" borderId="0"/>
    <xf numFmtId="0" fontId="28" fillId="0" borderId="36" applyNumberFormat="0" applyFill="0" applyAlignment="0" applyProtection="0"/>
    <xf numFmtId="0" fontId="125" fillId="0" borderId="0" applyBorder="0" applyProtection="0"/>
    <xf numFmtId="0" fontId="28" fillId="0" borderId="36" applyNumberFormat="0" applyFill="0" applyAlignment="0" applyProtection="0"/>
    <xf numFmtId="0" fontId="28" fillId="0" borderId="36" applyNumberFormat="0" applyFill="0" applyAlignment="0" applyProtection="0"/>
    <xf numFmtId="0" fontId="125" fillId="0" borderId="0" applyBorder="0" applyProtection="0"/>
    <xf numFmtId="0" fontId="125" fillId="0" borderId="0" applyBorder="0" applyProtection="0"/>
    <xf numFmtId="0" fontId="28" fillId="0" borderId="36" applyNumberFormat="0" applyFill="0" applyAlignment="0" applyProtection="0"/>
    <xf numFmtId="0" fontId="28" fillId="0" borderId="36" applyNumberFormat="0" applyFill="0" applyAlignment="0" applyProtection="0"/>
    <xf numFmtId="0" fontId="9" fillId="0" borderId="0"/>
    <xf numFmtId="0" fontId="96" fillId="0" borderId="0"/>
    <xf numFmtId="0" fontId="189" fillId="0" borderId="36" applyNumberFormat="0" applyFill="0" applyAlignment="0" applyProtection="0"/>
    <xf numFmtId="0" fontId="164" fillId="0" borderId="0">
      <alignment horizontal="right"/>
    </xf>
    <xf numFmtId="0" fontId="30" fillId="60" borderId="29" applyNumberFormat="0" applyAlignment="0" applyProtection="0"/>
    <xf numFmtId="0" fontId="165" fillId="0" borderId="0">
      <alignment horizontal="right"/>
    </xf>
    <xf numFmtId="190" fontId="145" fillId="0" borderId="0" applyFill="0" applyBorder="0" applyProtection="0">
      <alignment horizontal="left" vertical="top" wrapText="1"/>
    </xf>
    <xf numFmtId="0" fontId="129" fillId="0" borderId="0">
      <alignment vertical="top"/>
    </xf>
    <xf numFmtId="0" fontId="24" fillId="0" borderId="6" applyNumberFormat="0" applyFill="0" applyAlignment="0" applyProtection="0"/>
    <xf numFmtId="49" fontId="190" fillId="60" borderId="35">
      <alignment horizontal="center" vertical="top" wrapText="1"/>
    </xf>
    <xf numFmtId="0" fontId="129" fillId="0" borderId="0">
      <alignment vertical="top"/>
    </xf>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4" fontId="101" fillId="0" borderId="0" applyAlignment="0">
      <alignment horizontal="left"/>
    </xf>
    <xf numFmtId="0" fontId="178" fillId="0" borderId="0"/>
    <xf numFmtId="0" fontId="25" fillId="0" borderId="8" applyNumberFormat="0" applyFill="0" applyAlignment="0" applyProtection="0"/>
    <xf numFmtId="0" fontId="178" fillId="0" borderId="0"/>
    <xf numFmtId="0" fontId="25" fillId="0" borderId="8" applyNumberFormat="0" applyFill="0" applyAlignment="0" applyProtection="0"/>
    <xf numFmtId="0" fontId="171" fillId="0" borderId="0"/>
    <xf numFmtId="0" fontId="178" fillId="0" borderId="0"/>
    <xf numFmtId="0" fontId="25" fillId="0" borderId="8" applyNumberFormat="0" applyFill="0" applyAlignment="0" applyProtection="0"/>
    <xf numFmtId="0" fontId="25" fillId="0" borderId="8" applyNumberFormat="0" applyFill="0" applyAlignment="0" applyProtection="0"/>
    <xf numFmtId="0" fontId="55" fillId="0" borderId="44" applyNumberFormat="0" applyFill="0" applyAlignment="0" applyProtection="0"/>
    <xf numFmtId="0" fontId="29" fillId="85" borderId="0" applyNumberFormat="0" applyBorder="0" applyAlignment="0" applyProtection="0"/>
    <xf numFmtId="0" fontId="26" fillId="0" borderId="10" applyNumberFormat="0" applyFill="0" applyAlignment="0" applyProtection="0"/>
    <xf numFmtId="0" fontId="29" fillId="26" borderId="0" applyNumberFormat="0" applyBorder="0" applyAlignment="0" applyProtection="0"/>
    <xf numFmtId="0" fontId="26" fillId="0" borderId="10" applyNumberFormat="0" applyFill="0" applyAlignment="0" applyProtection="0"/>
    <xf numFmtId="0" fontId="55" fillId="0" borderId="0" applyNumberFormat="0" applyFill="0" applyBorder="0" applyAlignment="0" applyProtection="0"/>
    <xf numFmtId="0" fontId="29" fillId="85" borderId="0" applyNumberFormat="0" applyBorder="0" applyAlignment="0" applyProtection="0"/>
    <xf numFmtId="0" fontId="26" fillId="0" borderId="0" applyNumberFormat="0" applyFill="0" applyBorder="0" applyAlignment="0" applyProtection="0"/>
    <xf numFmtId="176" fontId="149" fillId="0" borderId="0"/>
    <xf numFmtId="0" fontId="136" fillId="0" borderId="0"/>
    <xf numFmtId="0" fontId="136" fillId="0" borderId="0"/>
    <xf numFmtId="0" fontId="29" fillId="85" borderId="0" applyNumberFormat="0" applyBorder="0" applyAlignment="0" applyProtection="0"/>
    <xf numFmtId="4" fontId="174" fillId="0" borderId="0">
      <alignment horizontal="left" vertical="top"/>
      <protection locked="0"/>
    </xf>
    <xf numFmtId="0" fontId="3" fillId="0" borderId="0">
      <alignment vertical="top"/>
    </xf>
    <xf numFmtId="0" fontId="140" fillId="0" borderId="0"/>
    <xf numFmtId="0" fontId="9" fillId="0" borderId="0"/>
    <xf numFmtId="0" fontId="9" fillId="0" borderId="0"/>
    <xf numFmtId="0" fontId="117" fillId="0" borderId="0" applyBorder="0" applyProtection="0"/>
    <xf numFmtId="0" fontId="117" fillId="0" borderId="0" applyBorder="0" applyProtection="0"/>
    <xf numFmtId="0" fontId="8"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96" fillId="0" borderId="0"/>
    <xf numFmtId="0" fontId="117" fillId="0" borderId="0" applyBorder="0" applyProtection="0"/>
    <xf numFmtId="0" fontId="117" fillId="0" borderId="0" applyBorder="0" applyProtection="0"/>
    <xf numFmtId="0" fontId="140" fillId="0" borderId="0"/>
    <xf numFmtId="0" fontId="140" fillId="0" borderId="0">
      <alignment vertical="top"/>
    </xf>
    <xf numFmtId="7" fontId="13" fillId="0" borderId="0"/>
    <xf numFmtId="0" fontId="9" fillId="0" borderId="0" applyNumberFormat="0" applyFont="0" applyFill="0" applyBorder="0" applyAlignment="0" applyProtection="0"/>
    <xf numFmtId="0" fontId="8" fillId="0" borderId="0" applyBorder="0" applyProtection="0"/>
    <xf numFmtId="0" fontId="156" fillId="0" borderId="0"/>
    <xf numFmtId="0" fontId="8" fillId="0" borderId="0" applyBorder="0" applyProtection="0"/>
    <xf numFmtId="0" fontId="8"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0" borderId="0" applyBorder="0" applyProtection="0"/>
    <xf numFmtId="0" fontId="8"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2" fillId="0" borderId="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0" borderId="0" applyBorder="0" applyProtection="0"/>
    <xf numFmtId="0" fontId="8" fillId="0" borderId="0" applyBorder="0" applyProtection="0"/>
    <xf numFmtId="0" fontId="9" fillId="0" borderId="0"/>
    <xf numFmtId="0" fontId="9" fillId="0" borderId="0"/>
    <xf numFmtId="0" fontId="13" fillId="0" borderId="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25" fillId="0" borderId="0" applyBorder="0" applyProtection="0"/>
    <xf numFmtId="0" fontId="131" fillId="0" borderId="0" applyBorder="0" applyProtection="0"/>
    <xf numFmtId="0" fontId="125" fillId="0" borderId="0" applyBorder="0" applyProtection="0"/>
    <xf numFmtId="0" fontId="131" fillId="0" borderId="0" applyBorder="0" applyProtection="0"/>
    <xf numFmtId="0" fontId="116" fillId="0" borderId="0"/>
    <xf numFmtId="0" fontId="169" fillId="0" borderId="0"/>
    <xf numFmtId="0" fontId="117" fillId="0" borderId="0" applyBorder="0" applyProtection="0"/>
    <xf numFmtId="0" fontId="8" fillId="0" borderId="0" applyBorder="0" applyProtection="0"/>
    <xf numFmtId="0" fontId="118" fillId="0" borderId="0"/>
    <xf numFmtId="0" fontId="13" fillId="0" borderId="0"/>
    <xf numFmtId="0" fontId="181" fillId="0" borderId="0"/>
    <xf numFmtId="0" fontId="9" fillId="0" borderId="0"/>
    <xf numFmtId="0" fontId="9" fillId="0" borderId="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170" fillId="0" borderId="0"/>
    <xf numFmtId="0" fontId="8" fillId="0" borderId="0" applyBorder="0" applyProtection="0"/>
    <xf numFmtId="0" fontId="8" fillId="0" borderId="0" applyBorder="0" applyProtection="0"/>
    <xf numFmtId="0" fontId="8" fillId="0" borderId="0" applyBorder="0" applyProtection="0"/>
    <xf numFmtId="0" fontId="117" fillId="0" borderId="0" applyBorder="0" applyProtection="0"/>
    <xf numFmtId="0" fontId="8" fillId="0" borderId="0" applyBorder="0" applyProtection="0"/>
    <xf numFmtId="0" fontId="117" fillId="0" borderId="0" applyBorder="0" applyProtection="0"/>
    <xf numFmtId="0" fontId="8" fillId="0" borderId="0"/>
    <xf numFmtId="0" fontId="117" fillId="0" borderId="0" applyBorder="0" applyProtection="0"/>
    <xf numFmtId="0" fontId="125" fillId="0" borderId="0" applyBorder="0" applyProtection="0"/>
    <xf numFmtId="0" fontId="117" fillId="0" borderId="0"/>
    <xf numFmtId="0" fontId="10" fillId="0" borderId="0"/>
    <xf numFmtId="0" fontId="117" fillId="0" borderId="0" applyBorder="0" applyProtection="0"/>
    <xf numFmtId="0" fontId="125"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0" borderId="0" applyBorder="0" applyProtection="0"/>
    <xf numFmtId="0" fontId="13" fillId="0" borderId="0"/>
    <xf numFmtId="0" fontId="117" fillId="0" borderId="0" applyBorder="0" applyProtection="0"/>
    <xf numFmtId="0" fontId="117" fillId="0" borderId="0" applyBorder="0" applyProtection="0"/>
    <xf numFmtId="0" fontId="117" fillId="0" borderId="0" applyBorder="0" applyProtection="0"/>
    <xf numFmtId="0" fontId="140" fillId="0" borderId="0"/>
    <xf numFmtId="0" fontId="117" fillId="0" borderId="0" applyBorder="0" applyProtection="0"/>
    <xf numFmtId="0" fontId="125" fillId="0" borderId="0" applyBorder="0" applyProtection="0"/>
    <xf numFmtId="0" fontId="117" fillId="0" borderId="0" applyBorder="0" applyProtection="0"/>
    <xf numFmtId="0" fontId="117" fillId="0" borderId="0" applyBorder="0" applyProtection="0"/>
    <xf numFmtId="0" fontId="117" fillId="0" borderId="0" applyBorder="0" applyProtection="0"/>
    <xf numFmtId="7"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0" borderId="0" applyBorder="0" applyProtection="0"/>
    <xf numFmtId="0" fontId="117" fillId="0" borderId="0" applyBorder="0" applyProtection="0"/>
    <xf numFmtId="0" fontId="8" fillId="0" borderId="0" applyBorder="0" applyProtection="0"/>
    <xf numFmtId="0" fontId="32" fillId="0" borderId="52" applyNumberFormat="0" applyFill="0" applyAlignment="0" applyProtection="0"/>
    <xf numFmtId="0" fontId="3" fillId="0" borderId="0"/>
    <xf numFmtId="0" fontId="8" fillId="0" borderId="0" applyBorder="0" applyProtection="0"/>
    <xf numFmtId="0" fontId="8" fillId="0" borderId="0" applyBorder="0" applyProtection="0"/>
    <xf numFmtId="0" fontId="125" fillId="0" borderId="0" applyBorder="0" applyProtection="0"/>
    <xf numFmtId="0" fontId="140" fillId="0" borderId="0"/>
    <xf numFmtId="0" fontId="125" fillId="0" borderId="0" applyBorder="0" applyProtection="0"/>
    <xf numFmtId="0" fontId="117" fillId="0" borderId="0" applyBorder="0" applyProtection="0"/>
    <xf numFmtId="0" fontId="165" fillId="0" borderId="0">
      <alignment horizontal="left" vertical="top"/>
    </xf>
    <xf numFmtId="0" fontId="125" fillId="0" borderId="0" applyBorder="0" applyProtection="0"/>
    <xf numFmtId="0" fontId="117" fillId="0" borderId="0" applyBorder="0" applyProtection="0"/>
    <xf numFmtId="0" fontId="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9" fillId="85" borderId="0" applyNumberFormat="0" applyBorder="0" applyAlignment="0" applyProtection="0"/>
    <xf numFmtId="0" fontId="29" fillId="26" borderId="0" applyNumberFormat="0" applyBorder="0" applyAlignment="0" applyProtection="0"/>
    <xf numFmtId="0" fontId="29" fillId="85" borderId="0" applyNumberFormat="0" applyBorder="0" applyAlignment="0" applyProtection="0"/>
    <xf numFmtId="0" fontId="29" fillId="85" borderId="0" applyNumberFormat="0" applyBorder="0" applyAlignment="0" applyProtection="0"/>
    <xf numFmtId="0" fontId="29" fillId="85" borderId="0" applyNumberFormat="0" applyBorder="0" applyAlignment="0" applyProtection="0"/>
    <xf numFmtId="0" fontId="29" fillId="85"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32" fillId="0" borderId="53" applyNumberFormat="0" applyFill="0" applyAlignment="0" applyProtection="0"/>
    <xf numFmtId="0" fontId="29" fillId="126" borderId="0" applyNumberFormat="0" applyBorder="0" applyAlignment="0" applyProtection="0"/>
    <xf numFmtId="0" fontId="29" fillId="26" borderId="0" applyNumberFormat="0" applyBorder="0" applyAlignment="0" applyProtection="0"/>
    <xf numFmtId="0" fontId="162" fillId="85" borderId="0" applyNumberFormat="0" applyBorder="0" applyAlignment="0" applyProtection="0"/>
    <xf numFmtId="167" fontId="9" fillId="0" borderId="0" applyFont="0" applyFill="0" applyBorder="0" applyAlignment="0" applyProtection="0"/>
    <xf numFmtId="0" fontId="132" fillId="0" borderId="0"/>
    <xf numFmtId="0" fontId="186" fillId="72" borderId="0" applyNumberFormat="0" applyBorder="0" applyAlignment="0" applyProtection="0"/>
    <xf numFmtId="0" fontId="9" fillId="0" borderId="0" applyNumberFormat="0" applyFill="0" applyBorder="0" applyAlignment="0" applyProtection="0"/>
    <xf numFmtId="0" fontId="117" fillId="0" borderId="0" applyBorder="0" applyProtection="0"/>
    <xf numFmtId="0" fontId="9" fillId="0" borderId="0"/>
    <xf numFmtId="0" fontId="117" fillId="0" borderId="0" applyBorder="0" applyProtection="0"/>
    <xf numFmtId="0" fontId="9" fillId="0" borderId="0"/>
    <xf numFmtId="0" fontId="132" fillId="0" borderId="0"/>
    <xf numFmtId="176" fontId="149" fillId="0" borderId="0"/>
    <xf numFmtId="176" fontId="147" fillId="0" borderId="0"/>
    <xf numFmtId="0" fontId="117" fillId="0" borderId="0" applyBorder="0" applyProtection="0"/>
    <xf numFmtId="0" fontId="132" fillId="0" borderId="0"/>
    <xf numFmtId="0" fontId="143" fillId="0" borderId="0"/>
    <xf numFmtId="0" fontId="143" fillId="0" borderId="0"/>
    <xf numFmtId="0" fontId="132" fillId="0" borderId="0"/>
    <xf numFmtId="0" fontId="143" fillId="0" borderId="0"/>
    <xf numFmtId="0" fontId="69" fillId="0" borderId="0"/>
    <xf numFmtId="0" fontId="9" fillId="0" borderId="0" applyNumberFormat="0" applyFill="0" applyBorder="0" applyAlignment="0" applyProtection="0"/>
    <xf numFmtId="0" fontId="69" fillId="0" borderId="0"/>
    <xf numFmtId="176" fontId="149" fillId="0" borderId="0"/>
    <xf numFmtId="176" fontId="149" fillId="0" borderId="0"/>
    <xf numFmtId="176" fontId="149" fillId="0" borderId="0"/>
    <xf numFmtId="0" fontId="9" fillId="0" borderId="0" applyNumberFormat="0" applyFill="0" applyBorder="0" applyAlignment="0" applyProtection="0"/>
    <xf numFmtId="0" fontId="9" fillId="0" borderId="0" applyNumberFormat="0" applyFill="0" applyBorder="0" applyAlignment="0" applyProtection="0"/>
    <xf numFmtId="0" fontId="117" fillId="0" borderId="0" applyBorder="0" applyProtection="0"/>
    <xf numFmtId="204" fontId="191" fillId="0" borderId="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9" fillId="0" borderId="33" applyNumberFormat="0" applyFill="0" applyAlignment="0" applyProtection="0"/>
    <xf numFmtId="0" fontId="117" fillId="0" borderId="0" applyBorder="0" applyProtection="0"/>
    <xf numFmtId="0" fontId="117" fillId="0" borderId="0" applyBorder="0" applyProtection="0"/>
    <xf numFmtId="0" fontId="132"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9" fillId="0" borderId="0"/>
    <xf numFmtId="0" fontId="9" fillId="0" borderId="0"/>
    <xf numFmtId="0" fontId="132"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176" fontId="149" fillId="0" borderId="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117" fillId="0" borderId="0" applyBorder="0" applyProtection="0"/>
    <xf numFmtId="0" fontId="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43" fillId="0" borderId="0"/>
    <xf numFmtId="0" fontId="132" fillId="0" borderId="0"/>
    <xf numFmtId="176" fontId="14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 fillId="0" borderId="0"/>
    <xf numFmtId="0" fontId="13" fillId="0" borderId="0"/>
    <xf numFmtId="176" fontId="14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2" fillId="0" borderId="0"/>
    <xf numFmtId="176" fontId="14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2"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2"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lignment vertical="top"/>
    </xf>
    <xf numFmtId="0" fontId="9" fillId="0" borderId="0">
      <alignment vertical="top"/>
    </xf>
    <xf numFmtId="0" fontId="132" fillId="0" borderId="0"/>
    <xf numFmtId="0" fontId="125"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143" fillId="0" borderId="0"/>
    <xf numFmtId="0" fontId="143" fillId="0" borderId="0"/>
    <xf numFmtId="0" fontId="143" fillId="0" borderId="0"/>
    <xf numFmtId="0" fontId="143" fillId="0" borderId="0"/>
    <xf numFmtId="0" fontId="143" fillId="0" borderId="0"/>
    <xf numFmtId="0" fontId="143" fillId="0" borderId="0"/>
    <xf numFmtId="174" fontId="117" fillId="0" borderId="0" applyFill="0" applyBorder="0" applyAlignment="0" applyProtection="0"/>
    <xf numFmtId="0" fontId="132" fillId="0" borderId="0"/>
    <xf numFmtId="0" fontId="9" fillId="0" borderId="0" applyNumberFormat="0" applyFill="0" applyBorder="0" applyAlignment="0" applyProtection="0"/>
    <xf numFmtId="0" fontId="132" fillId="0" borderId="0"/>
    <xf numFmtId="0" fontId="13" fillId="0" borderId="0"/>
    <xf numFmtId="0" fontId="132" fillId="0" borderId="0"/>
    <xf numFmtId="0" fontId="132" fillId="0" borderId="0"/>
    <xf numFmtId="0" fontId="132" fillId="0" borderId="0"/>
    <xf numFmtId="0" fontId="132"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32"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9" fillId="0" borderId="0"/>
    <xf numFmtId="0" fontId="143" fillId="0" borderId="0"/>
    <xf numFmtId="0" fontId="9" fillId="0" borderId="0"/>
    <xf numFmtId="0" fontId="9" fillId="0" borderId="0"/>
    <xf numFmtId="176" fontId="149" fillId="0" borderId="0"/>
    <xf numFmtId="0" fontId="9" fillId="0" borderId="0"/>
    <xf numFmtId="0" fontId="9" fillId="0" borderId="0"/>
    <xf numFmtId="0" fontId="9" fillId="0" borderId="0">
      <alignment vertical="top"/>
    </xf>
    <xf numFmtId="0" fontId="9" fillId="0" borderId="0">
      <alignment vertical="top"/>
    </xf>
    <xf numFmtId="0" fontId="9" fillId="0" borderId="0">
      <alignment vertical="top"/>
    </xf>
    <xf numFmtId="176" fontId="149" fillId="0" borderId="0"/>
    <xf numFmtId="0" fontId="117" fillId="0" borderId="0" applyBorder="0" applyProtection="0"/>
    <xf numFmtId="0" fontId="9" fillId="0" borderId="0"/>
    <xf numFmtId="176" fontId="149" fillId="0" borderId="0"/>
    <xf numFmtId="0" fontId="117" fillId="0" borderId="0" applyBorder="0" applyProtection="0"/>
    <xf numFmtId="176" fontId="149" fillId="0" borderId="0"/>
    <xf numFmtId="176" fontId="147" fillId="0" borderId="0"/>
    <xf numFmtId="0" fontId="117" fillId="0" borderId="0" applyBorder="0" applyProtection="0"/>
    <xf numFmtId="176" fontId="149" fillId="0" borderId="0"/>
    <xf numFmtId="0" fontId="117" fillId="0" borderId="0" applyBorder="0" applyProtection="0"/>
    <xf numFmtId="176" fontId="149" fillId="0" borderId="0"/>
    <xf numFmtId="0" fontId="117" fillId="0" borderId="0" applyBorder="0" applyProtection="0"/>
    <xf numFmtId="176" fontId="149" fillId="0" borderId="0"/>
    <xf numFmtId="176" fontId="149" fillId="0" borderId="0"/>
    <xf numFmtId="176" fontId="149" fillId="0" borderId="0"/>
    <xf numFmtId="0" fontId="9" fillId="0" borderId="0">
      <alignment vertical="top"/>
    </xf>
    <xf numFmtId="191" fontId="179" fillId="0" borderId="0"/>
    <xf numFmtId="0" fontId="13" fillId="0" borderId="0"/>
    <xf numFmtId="0" fontId="169" fillId="0" borderId="0"/>
    <xf numFmtId="0" fontId="143" fillId="0" borderId="0"/>
    <xf numFmtId="0" fontId="160" fillId="0" borderId="0"/>
    <xf numFmtId="2" fontId="9" fillId="0" borderId="0">
      <alignment horizontal="right"/>
    </xf>
    <xf numFmtId="0" fontId="3" fillId="0" borderId="0"/>
    <xf numFmtId="0" fontId="9" fillId="0" borderId="0"/>
    <xf numFmtId="0" fontId="9" fillId="0" borderId="0"/>
    <xf numFmtId="0" fontId="67" fillId="0" borderId="0"/>
    <xf numFmtId="0" fontId="30" fillId="69" borderId="29" applyNumberFormat="0" applyAlignment="0" applyProtection="0"/>
    <xf numFmtId="0" fontId="9" fillId="0" borderId="0"/>
    <xf numFmtId="0" fontId="132" fillId="0" borderId="0"/>
    <xf numFmtId="0" fontId="9" fillId="0" borderId="0"/>
    <xf numFmtId="0" fontId="117" fillId="0" borderId="0" applyBorder="0" applyProtection="0"/>
    <xf numFmtId="0" fontId="9" fillId="0" borderId="0"/>
    <xf numFmtId="0" fontId="117" fillId="0" borderId="0" applyBorder="0" applyProtection="0"/>
    <xf numFmtId="0" fontId="9" fillId="0" borderId="0"/>
    <xf numFmtId="0" fontId="117" fillId="0" borderId="0" applyBorder="0" applyProtection="0"/>
    <xf numFmtId="0" fontId="117" fillId="0" borderId="0" applyBorder="0" applyProtection="0"/>
    <xf numFmtId="0" fontId="143" fillId="0" borderId="0"/>
    <xf numFmtId="0" fontId="9" fillId="0" borderId="0"/>
    <xf numFmtId="0" fontId="9" fillId="0" borderId="0"/>
    <xf numFmtId="0" fontId="132" fillId="0" borderId="0"/>
    <xf numFmtId="0" fontId="117" fillId="0" borderId="0"/>
    <xf numFmtId="0" fontId="132" fillId="0" borderId="0"/>
    <xf numFmtId="0" fontId="143" fillId="0" borderId="0"/>
    <xf numFmtId="0" fontId="8" fillId="0" borderId="0"/>
    <xf numFmtId="0" fontId="9" fillId="0" borderId="0"/>
    <xf numFmtId="0" fontId="9" fillId="18" borderId="14" applyNumberFormat="0" applyAlignment="0" applyProtection="0"/>
    <xf numFmtId="0" fontId="35" fillId="18" borderId="38" applyProtection="0"/>
    <xf numFmtId="0" fontId="143" fillId="97" borderId="14" applyNumberFormat="0" applyFont="0" applyAlignment="0" applyProtection="0"/>
    <xf numFmtId="0" fontId="9" fillId="18" borderId="14" applyNumberFormat="0" applyAlignment="0" applyProtection="0"/>
    <xf numFmtId="0" fontId="143" fillId="97" borderId="14" applyNumberFormat="0" applyFont="0" applyAlignment="0" applyProtection="0"/>
    <xf numFmtId="0" fontId="9" fillId="18" borderId="14" applyNumberFormat="0" applyAlignment="0" applyProtection="0"/>
    <xf numFmtId="0" fontId="143" fillId="97" borderId="14" applyNumberFormat="0" applyFont="0" applyAlignment="0" applyProtection="0"/>
    <xf numFmtId="0" fontId="143" fillId="97" borderId="14" applyNumberFormat="0" applyFont="0" applyAlignment="0" applyProtection="0"/>
    <xf numFmtId="0" fontId="143" fillId="97" borderId="14" applyNumberFormat="0" applyFont="0" applyAlignment="0" applyProtection="0"/>
    <xf numFmtId="0" fontId="9" fillId="18" borderId="14" applyNumberFormat="0" applyAlignment="0" applyProtection="0"/>
    <xf numFmtId="0" fontId="143" fillId="97" borderId="14" applyNumberFormat="0" applyFont="0" applyAlignment="0" applyProtection="0"/>
    <xf numFmtId="0" fontId="143" fillId="97" borderId="14" applyNumberFormat="0" applyFont="0" applyAlignment="0" applyProtection="0"/>
    <xf numFmtId="0" fontId="9" fillId="18" borderId="14" applyNumberFormat="0" applyAlignment="0" applyProtection="0"/>
    <xf numFmtId="0" fontId="9" fillId="89" borderId="14" applyNumberFormat="0" applyFont="0" applyAlignment="0" applyProtection="0"/>
    <xf numFmtId="0" fontId="9" fillId="97" borderId="14" applyNumberFormat="0" applyFont="0" applyAlignment="0" applyProtection="0"/>
    <xf numFmtId="185" fontId="9" fillId="0" borderId="0"/>
    <xf numFmtId="0" fontId="164" fillId="0" borderId="0">
      <alignment vertical="top" wrapText="1"/>
    </xf>
    <xf numFmtId="9" fontId="9" fillId="0" borderId="0" applyFill="0" applyBorder="0" applyAlignment="0" applyProtection="0"/>
    <xf numFmtId="9" fontId="141" fillId="0" borderId="0" applyFont="0" applyFill="0" applyBorder="0" applyAlignment="0" applyProtection="0"/>
    <xf numFmtId="9" fontId="9" fillId="0" borderId="0" applyFont="0" applyFill="0" applyBorder="0" applyAlignment="0" applyProtection="0"/>
    <xf numFmtId="9" fontId="9" fillId="0" borderId="0" applyFill="0" applyBorder="0" applyAlignment="0" applyProtection="0"/>
    <xf numFmtId="0" fontId="165" fillId="0" borderId="0">
      <alignment vertical="top" wrapText="1"/>
    </xf>
    <xf numFmtId="0" fontId="117" fillId="18" borderId="14" applyNumberFormat="0" applyAlignment="0" applyProtection="0"/>
    <xf numFmtId="0" fontId="13" fillId="97" borderId="14" applyNumberFormat="0" applyFont="0" applyAlignment="0" applyProtection="0"/>
    <xf numFmtId="0" fontId="150" fillId="0" borderId="0" applyNumberFormat="0" applyFill="0" applyBorder="0" applyAlignment="0" applyProtection="0"/>
    <xf numFmtId="0" fontId="192" fillId="0" borderId="0" applyNumberFormat="0" applyFill="0" applyBorder="0" applyAlignment="0" applyProtection="0"/>
    <xf numFmtId="0" fontId="30" fillId="50" borderId="34" applyProtection="0"/>
    <xf numFmtId="0" fontId="30" fillId="6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84" borderId="34" applyProtection="0"/>
    <xf numFmtId="0" fontId="30" fillId="6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46" borderId="29" applyNumberFormat="0" applyAlignment="0" applyProtection="0"/>
    <xf numFmtId="0" fontId="30" fillId="121" borderId="29" applyNumberFormat="0" applyAlignment="0" applyProtection="0"/>
    <xf numFmtId="188" fontId="30" fillId="121" borderId="29" applyNumberFormat="0" applyAlignment="0" applyProtection="0"/>
    <xf numFmtId="9" fontId="9" fillId="0" borderId="0" applyFont="0" applyFill="0" applyBorder="0" applyAlignment="0" applyProtection="0"/>
    <xf numFmtId="9" fontId="9" fillId="0" borderId="0" applyFill="0" applyBorder="0" applyAlignment="0" applyProtection="0"/>
    <xf numFmtId="9" fontId="13" fillId="0" borderId="0" applyFont="0" applyFill="0" applyBorder="0" applyAlignment="0" applyProtection="0"/>
    <xf numFmtId="0" fontId="44" fillId="0" borderId="0" applyBorder="0" applyProtection="0">
      <alignment vertical="top" wrapText="1"/>
    </xf>
    <xf numFmtId="0" fontId="75" fillId="0" borderId="0" applyFill="0">
      <alignment vertical="justify"/>
    </xf>
    <xf numFmtId="0" fontId="18" fillId="31" borderId="0" applyNumberFormat="0" applyBorder="0" applyAlignment="0" applyProtection="0"/>
    <xf numFmtId="0" fontId="18" fillId="87" borderId="0" applyNumberFormat="0" applyBorder="0" applyAlignment="0" applyProtection="0"/>
    <xf numFmtId="0" fontId="18" fillId="24" borderId="0" applyNumberFormat="0" applyBorder="0" applyAlignment="0" applyProtection="0"/>
    <xf numFmtId="0" fontId="18" fillId="120" borderId="0" applyNumberFormat="0" applyBorder="0" applyAlignment="0" applyProtection="0"/>
    <xf numFmtId="0" fontId="18" fillId="119" borderId="0" applyNumberFormat="0" applyBorder="0" applyAlignment="0" applyProtection="0"/>
    <xf numFmtId="0" fontId="18" fillId="67" borderId="0" applyNumberFormat="0" applyBorder="0" applyAlignment="0" applyProtection="0"/>
    <xf numFmtId="0" fontId="18" fillId="24" borderId="0" applyNumberFormat="0" applyBorder="0" applyAlignment="0" applyProtection="0"/>
    <xf numFmtId="0" fontId="18" fillId="74" borderId="0" applyNumberFormat="0" applyBorder="0" applyAlignment="0" applyProtection="0"/>
    <xf numFmtId="0" fontId="18" fillId="93" borderId="0" applyNumberFormat="0" applyBorder="0" applyAlignment="0" applyProtection="0"/>
    <xf numFmtId="0" fontId="18" fillId="108" borderId="0" applyNumberFormat="0" applyBorder="0" applyAlignment="0" applyProtection="0"/>
    <xf numFmtId="0" fontId="28" fillId="0" borderId="36" applyNumberFormat="0" applyFill="0" applyAlignment="0" applyProtection="0"/>
    <xf numFmtId="0" fontId="28" fillId="0" borderId="36" applyNumberFormat="0" applyFill="0" applyAlignment="0" applyProtection="0"/>
    <xf numFmtId="165" fontId="13" fillId="0" borderId="0" applyFont="0" applyFill="0" applyBorder="0" applyAlignment="0" applyProtection="0"/>
    <xf numFmtId="170" fontId="8" fillId="0" borderId="0" applyFill="0" applyBorder="0" applyAlignment="0" applyProtection="0"/>
    <xf numFmtId="0" fontId="21" fillId="96" borderId="2" applyNumberFormat="0" applyAlignment="0" applyProtection="0"/>
    <xf numFmtId="49" fontId="62" fillId="60" borderId="35">
      <alignment horizontal="center" vertical="top" wrapText="1"/>
    </xf>
    <xf numFmtId="49" fontId="190" fillId="60" borderId="35">
      <alignment horizontal="center" vertical="top" wrapText="1"/>
    </xf>
    <xf numFmtId="49" fontId="62" fillId="50" borderId="16">
      <alignment horizontal="center" vertical="top" wrapText="1"/>
    </xf>
    <xf numFmtId="49" fontId="62" fillId="60" borderId="35">
      <alignment horizontal="center" vertical="top" wrapText="1"/>
    </xf>
    <xf numFmtId="49" fontId="62" fillId="60" borderId="35">
      <alignment horizontal="center" vertical="top" wrapText="1"/>
    </xf>
    <xf numFmtId="49" fontId="62" fillId="60" borderId="35">
      <alignment horizontal="center" vertical="top" wrapText="1"/>
    </xf>
    <xf numFmtId="49" fontId="62" fillId="50" borderId="16">
      <alignment horizontal="center" vertical="top" wrapText="1"/>
    </xf>
    <xf numFmtId="44" fontId="13" fillId="0" borderId="0" applyFont="0" applyFill="0" applyBorder="0" applyAlignment="0" applyProtection="0"/>
    <xf numFmtId="0" fontId="20" fillId="46" borderId="28" applyNumberFormat="0" applyAlignment="0" applyProtection="0"/>
    <xf numFmtId="194" fontId="8" fillId="0" borderId="0"/>
    <xf numFmtId="0" fontId="20" fillId="60" borderId="28" applyNumberFormat="0" applyAlignment="0" applyProtection="0"/>
    <xf numFmtId="4" fontId="174" fillId="0" borderId="0" applyProtection="0">
      <alignment horizontal="left"/>
      <protection locked="0"/>
    </xf>
    <xf numFmtId="188" fontId="158" fillId="0" borderId="0"/>
    <xf numFmtId="0" fontId="134" fillId="63" borderId="0">
      <alignment horizontal="left" vertical="top"/>
    </xf>
    <xf numFmtId="0" fontId="120" fillId="0" borderId="0">
      <alignment horizontal="left"/>
    </xf>
    <xf numFmtId="0" fontId="193" fillId="60" borderId="0">
      <alignment horizontal="left" vertical="center"/>
    </xf>
    <xf numFmtId="0" fontId="173" fillId="0" borderId="0">
      <alignment horizontal="right" vertical="top"/>
    </xf>
    <xf numFmtId="0" fontId="173" fillId="0" borderId="0">
      <alignment horizontal="right" vertical="top"/>
    </xf>
    <xf numFmtId="0" fontId="167" fillId="63" borderId="0">
      <alignment horizontal="left" vertical="center"/>
    </xf>
    <xf numFmtId="0" fontId="173" fillId="0" borderId="0">
      <alignment horizontal="left" vertical="top"/>
    </xf>
    <xf numFmtId="0" fontId="194" fillId="0" borderId="0">
      <alignment horizontal="right" vertical="top"/>
    </xf>
    <xf numFmtId="0" fontId="195" fillId="63" borderId="0">
      <alignment horizontal="left"/>
    </xf>
    <xf numFmtId="0" fontId="196" fillId="0" borderId="0">
      <alignment horizontal="left" vertical="top"/>
    </xf>
    <xf numFmtId="0" fontId="113" fillId="63" borderId="0">
      <alignment horizontal="left" vertical="center"/>
    </xf>
    <xf numFmtId="0" fontId="163" fillId="63" borderId="0">
      <alignment horizontal="left" vertical="top"/>
    </xf>
    <xf numFmtId="0" fontId="153" fillId="63" borderId="0">
      <alignment horizontal="left"/>
    </xf>
    <xf numFmtId="0" fontId="194" fillId="0" borderId="0">
      <alignment horizontal="left" vertical="top"/>
    </xf>
    <xf numFmtId="0" fontId="163" fillId="63" borderId="0">
      <alignment horizontal="left" vertical="center"/>
    </xf>
    <xf numFmtId="0" fontId="113" fillId="63" borderId="0">
      <alignment horizontal="right" vertical="center"/>
    </xf>
    <xf numFmtId="0" fontId="163" fillId="63" borderId="0">
      <alignment horizontal="right" vertical="center"/>
    </xf>
    <xf numFmtId="0" fontId="153" fillId="63" borderId="0">
      <alignment horizontal="left" vertical="center"/>
    </xf>
    <xf numFmtId="0" fontId="113" fillId="63" borderId="0">
      <alignment horizontal="left" vertical="top"/>
    </xf>
    <xf numFmtId="0" fontId="153" fillId="63" borderId="0">
      <alignment horizontal="right" vertical="center"/>
    </xf>
    <xf numFmtId="0" fontId="113" fillId="63" borderId="0">
      <alignment horizontal="left" vertical="top"/>
    </xf>
    <xf numFmtId="0" fontId="113" fillId="63" borderId="0">
      <alignment horizontal="left" vertical="top"/>
    </xf>
    <xf numFmtId="0" fontId="153" fillId="63" borderId="0">
      <alignment horizontal="left"/>
    </xf>
    <xf numFmtId="0" fontId="113" fillId="63" borderId="0">
      <alignment horizontal="left"/>
    </xf>
    <xf numFmtId="0" fontId="197" fillId="63" borderId="0">
      <alignment horizontal="left" vertical="top"/>
    </xf>
    <xf numFmtId="0" fontId="198" fillId="63" borderId="0">
      <alignment horizontal="left" vertical="top"/>
    </xf>
    <xf numFmtId="0" fontId="163" fillId="63" borderId="0">
      <alignment horizontal="right" vertical="top"/>
    </xf>
    <xf numFmtId="0" fontId="159" fillId="0" borderId="0">
      <alignment horizontal="left" vertical="top"/>
    </xf>
    <xf numFmtId="0" fontId="113" fillId="63" borderId="0">
      <alignment horizontal="left" vertical="top"/>
    </xf>
    <xf numFmtId="0" fontId="159" fillId="0" borderId="0">
      <alignment horizontal="right" vertical="top"/>
    </xf>
    <xf numFmtId="0" fontId="122" fillId="0" borderId="0" applyBorder="0" applyProtection="0"/>
    <xf numFmtId="0" fontId="122" fillId="0" borderId="0" applyNumberFormat="0" applyFill="0" applyBorder="0" applyAlignment="0" applyProtection="0"/>
    <xf numFmtId="188" fontId="122" fillId="0" borderId="0" applyNumberFormat="0" applyFill="0" applyBorder="0" applyAlignment="0" applyProtection="0"/>
    <xf numFmtId="49" fontId="124" fillId="0" borderId="0" applyNumberFormat="0" applyProtection="0">
      <alignment horizontal="right" vertical="top"/>
      <protection locked="0"/>
    </xf>
    <xf numFmtId="0" fontId="124" fillId="0" borderId="0" applyNumberFormat="0" applyProtection="0">
      <alignment horizontal="right" vertical="top"/>
    </xf>
    <xf numFmtId="49" fontId="124" fillId="0" borderId="0" applyNumberFormat="0" applyProtection="0">
      <alignment horizontal="right" vertical="top"/>
      <protection locked="0"/>
    </xf>
    <xf numFmtId="0" fontId="124" fillId="0" borderId="0" applyNumberFormat="0" applyProtection="0">
      <alignment horizontal="right" vertical="top"/>
    </xf>
    <xf numFmtId="49" fontId="182" fillId="0" borderId="0" applyNumberFormat="0" applyProtection="0">
      <alignment horizontal="right" vertical="top"/>
      <protection locked="0"/>
    </xf>
    <xf numFmtId="0" fontId="124" fillId="0" borderId="0" applyNumberFormat="0" applyProtection="0">
      <alignment horizontal="right" vertical="top"/>
    </xf>
    <xf numFmtId="0" fontId="124" fillId="0" borderId="0" applyNumberFormat="0" applyProtection="0">
      <alignment horizontal="right" vertical="top"/>
    </xf>
    <xf numFmtId="49" fontId="182" fillId="0" borderId="0" applyNumberFormat="0" applyProtection="0">
      <alignment horizontal="right" vertical="top"/>
      <protection locked="0"/>
    </xf>
    <xf numFmtId="0" fontId="135" fillId="5" borderId="0" applyNumberFormat="0" applyBorder="0" applyAlignment="0" applyProtection="0"/>
    <xf numFmtId="0" fontId="19" fillId="72" borderId="0" applyNumberFormat="0" applyBorder="0" applyAlignment="0" applyProtection="0"/>
    <xf numFmtId="0" fontId="128" fillId="75" borderId="0" applyAlignment="0">
      <alignment horizontal="justify" vertical="top" wrapText="1"/>
    </xf>
    <xf numFmtId="39" fontId="199" fillId="0" borderId="0"/>
    <xf numFmtId="4" fontId="152" fillId="70" borderId="0">
      <alignment horizontal="right" vertical="top"/>
      <protection locked="0"/>
    </xf>
    <xf numFmtId="0" fontId="199" fillId="0" borderId="0"/>
    <xf numFmtId="0" fontId="116" fillId="0" borderId="0"/>
    <xf numFmtId="0" fontId="9" fillId="0" borderId="43">
      <alignment horizontal="left" vertical="top" wrapText="1"/>
    </xf>
    <xf numFmtId="0" fontId="33" fillId="0" borderId="0" applyNumberFormat="0" applyFill="0" applyBorder="0" applyAlignment="0" applyProtection="0"/>
    <xf numFmtId="174" fontId="9" fillId="0" borderId="0" applyFill="0" applyBorder="0" applyAlignment="0" applyProtection="0"/>
    <xf numFmtId="0" fontId="122" fillId="0" borderId="0" applyNumberFormat="0" applyFill="0" applyBorder="0" applyAlignment="0" applyProtection="0"/>
    <xf numFmtId="0" fontId="53" fillId="0" borderId="54" applyNumberFormat="0" applyFill="0" applyAlignment="0" applyProtection="0"/>
    <xf numFmtId="201" fontId="117" fillId="0" borderId="0" applyFill="0" applyBorder="0" applyAlignment="0" applyProtection="0"/>
    <xf numFmtId="0" fontId="54" fillId="0" borderId="8" applyNumberFormat="0" applyFill="0" applyAlignment="0" applyProtection="0"/>
    <xf numFmtId="0" fontId="55" fillId="0" borderId="0" applyNumberFormat="0" applyFill="0" applyBorder="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32" fillId="0" borderId="51" applyProtection="0"/>
    <xf numFmtId="0" fontId="32" fillId="0" borderId="20" applyNumberFormat="0" applyFill="0" applyAlignment="0" applyProtection="0"/>
    <xf numFmtId="0" fontId="32" fillId="0" borderId="20" applyNumberFormat="0" applyFill="0" applyAlignment="0" applyProtection="0"/>
    <xf numFmtId="0" fontId="32" fillId="0" borderId="20" applyNumberFormat="0" applyFill="0" applyAlignment="0" applyProtection="0"/>
    <xf numFmtId="0" fontId="32" fillId="0" borderId="20" applyNumberFormat="0" applyFill="0" applyAlignment="0" applyProtection="0"/>
    <xf numFmtId="0" fontId="32" fillId="0" borderId="20" applyNumberForma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200" fillId="75" borderId="0" applyNumberFormat="0" applyBorder="0" applyAlignment="0" applyProtection="0"/>
    <xf numFmtId="0" fontId="19" fillId="5" borderId="0" applyNumberFormat="0" applyBorder="0" applyAlignment="0" applyProtection="0"/>
    <xf numFmtId="0" fontId="23" fillId="7" borderId="0" applyNumberFormat="0" applyBorder="0" applyAlignment="0" applyProtection="0"/>
    <xf numFmtId="219" fontId="140" fillId="0" borderId="0" applyFont="0" applyFill="0" applyBorder="0" applyAlignment="0" applyProtection="0"/>
    <xf numFmtId="44" fontId="117" fillId="0" borderId="0" applyFont="0" applyFill="0" applyBorder="0" applyAlignment="0" applyProtection="0"/>
    <xf numFmtId="200" fontId="9" fillId="0" borderId="0" applyFill="0" applyBorder="0" applyAlignment="0" applyProtection="0"/>
    <xf numFmtId="41" fontId="9" fillId="0" borderId="0" applyFont="0" applyFill="0" applyBorder="0" applyAlignment="0" applyProtection="0"/>
    <xf numFmtId="200"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201" fontId="117"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166" fontId="13" fillId="0" borderId="0" applyFont="0" applyFill="0" applyBorder="0" applyAlignment="0" applyProtection="0"/>
    <xf numFmtId="165" fontId="13" fillId="0" borderId="0" applyFont="0" applyFill="0" applyBorder="0" applyAlignment="0" applyProtection="0"/>
    <xf numFmtId="201" fontId="117" fillId="0" borderId="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5" fontId="13" fillId="0" borderId="0" applyFont="0" applyFill="0" applyBorder="0" applyAlignment="0" applyProtection="0"/>
    <xf numFmtId="166" fontId="9" fillId="0" borderId="0" applyFont="0" applyFill="0" applyBorder="0" applyAlignment="0" applyProtection="0"/>
    <xf numFmtId="174" fontId="9" fillId="0" borderId="0" applyFill="0" applyBorder="0" applyAlignment="0" applyProtection="0"/>
    <xf numFmtId="220" fontId="117" fillId="0" borderId="0" applyFill="0" applyBorder="0" applyAlignment="0" applyProtection="0"/>
    <xf numFmtId="166" fontId="13" fillId="0" borderId="0" applyFont="0" applyFill="0" applyBorder="0" applyAlignment="0" applyProtection="0"/>
    <xf numFmtId="165" fontId="3" fillId="0" borderId="0" applyFont="0" applyFill="0" applyBorder="0" applyAlignment="0" applyProtection="0"/>
    <xf numFmtId="221" fontId="117" fillId="0" borderId="0" applyFill="0" applyBorder="0" applyAlignment="0" applyProtection="0"/>
    <xf numFmtId="174" fontId="117" fillId="0" borderId="0" applyFill="0" applyBorder="0" applyAlignment="0" applyProtection="0"/>
    <xf numFmtId="166" fontId="9" fillId="0" borderId="0" applyFont="0" applyFill="0" applyBorder="0" applyAlignment="0" applyProtection="0"/>
    <xf numFmtId="165" fontId="8" fillId="0" borderId="0" applyFont="0" applyFill="0" applyBorder="0" applyAlignment="0" applyProtection="0"/>
    <xf numFmtId="220" fontId="117" fillId="0" borderId="0" applyFill="0" applyBorder="0" applyAlignment="0" applyProtection="0"/>
    <xf numFmtId="174" fontId="9" fillId="0" borderId="0" applyFill="0" applyBorder="0" applyAlignment="0" applyProtection="0"/>
    <xf numFmtId="166" fontId="9" fillId="0" borderId="0" applyFont="0" applyFill="0" applyBorder="0" applyAlignment="0" applyProtection="0"/>
    <xf numFmtId="174" fontId="117" fillId="0" borderId="0" applyFill="0" applyBorder="0" applyAlignment="0" applyProtection="0"/>
    <xf numFmtId="174" fontId="9" fillId="0" borderId="0" applyFill="0" applyBorder="0" applyAlignment="0" applyProtection="0"/>
    <xf numFmtId="166" fontId="9" fillId="0" borderId="0" applyFont="0" applyFill="0" applyBorder="0" applyAlignment="0" applyProtection="0"/>
    <xf numFmtId="174" fontId="117"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0" fontId="27" fillId="13" borderId="28" applyNumberFormat="0" applyAlignment="0" applyProtection="0"/>
    <xf numFmtId="0" fontId="27" fillId="98" borderId="28" applyNumberFormat="0" applyAlignment="0" applyProtection="0"/>
    <xf numFmtId="0" fontId="27" fillId="68" borderId="28" applyNumberFormat="0" applyAlignment="0" applyProtection="0"/>
    <xf numFmtId="0" fontId="32" fillId="0" borderId="53" applyNumberFormat="0" applyFill="0" applyAlignment="0" applyProtection="0"/>
    <xf numFmtId="0" fontId="33" fillId="0" borderId="0" applyNumberFormat="0" applyFill="0" applyBorder="0" applyAlignment="0" applyProtection="0"/>
    <xf numFmtId="0" fontId="150"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21" fillId="0" borderId="0" applyNumberFormat="0" applyFill="0" applyBorder="0" applyAlignment="0" applyProtection="0"/>
    <xf numFmtId="0" fontId="3" fillId="0" borderId="0"/>
    <xf numFmtId="0" fontId="3" fillId="0" borderId="0"/>
    <xf numFmtId="44" fontId="3" fillId="0" borderId="0" applyFont="0" applyFill="0" applyBorder="0" applyAlignment="0" applyProtection="0"/>
    <xf numFmtId="0" fontId="115" fillId="0" borderId="0"/>
    <xf numFmtId="43" fontId="3" fillId="0" borderId="0" applyFont="0" applyFill="0" applyBorder="0" applyAlignment="0" applyProtection="0"/>
    <xf numFmtId="0" fontId="13" fillId="0" borderId="0"/>
    <xf numFmtId="0" fontId="13" fillId="0" borderId="0"/>
    <xf numFmtId="0" fontId="3" fillId="0" borderId="0"/>
    <xf numFmtId="43" fontId="15" fillId="0" borderId="0" applyFont="0" applyFill="0" applyBorder="0" applyAlignment="0" applyProtection="0"/>
    <xf numFmtId="0" fontId="20" fillId="50" borderId="1" applyNumberFormat="0" applyAlignment="0" applyProtection="0"/>
    <xf numFmtId="0" fontId="9" fillId="0" borderId="55"/>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7" fillId="110" borderId="1" applyNumberFormat="0" applyAlignment="0" applyProtection="0"/>
    <xf numFmtId="0" fontId="20" fillId="69" borderId="1" applyNumberFormat="0" applyAlignment="0" applyProtection="0"/>
    <xf numFmtId="0" fontId="20" fillId="50" borderId="1" applyNumberFormat="0" applyAlignment="0" applyProtection="0"/>
    <xf numFmtId="0" fontId="27" fillId="68" borderId="1" applyNumberFormat="0" applyAlignment="0" applyProtection="0"/>
    <xf numFmtId="0" fontId="27" fillId="98" borderId="1" applyNumberFormat="0" applyAlignment="0" applyProtection="0"/>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0" fillId="69" borderId="1" applyNumberFormat="0" applyAlignment="0" applyProtection="0"/>
    <xf numFmtId="0" fontId="27" fillId="68" borderId="1" applyNumberFormat="0" applyAlignment="0" applyProtection="0"/>
    <xf numFmtId="0" fontId="20" fillId="50" borderId="1" applyNumberFormat="0" applyAlignment="0" applyProtection="0"/>
    <xf numFmtId="0" fontId="20" fillId="60" borderId="1" applyNumberFormat="0" applyAlignment="0" applyProtection="0"/>
    <xf numFmtId="0" fontId="20" fillId="60" borderId="1" applyNumberFormat="0" applyAlignment="0" applyProtection="0"/>
    <xf numFmtId="0" fontId="20" fillId="6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187" fillId="121" borderId="1" applyNumberFormat="0" applyAlignment="0" applyProtection="0"/>
    <xf numFmtId="0" fontId="9" fillId="0" borderId="25"/>
    <xf numFmtId="0" fontId="9" fillId="0" borderId="55"/>
    <xf numFmtId="0" fontId="27" fillId="117"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27" fillId="68"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32" fillId="0" borderId="56" applyNumberFormat="0" applyFill="0" applyAlignment="0" applyProtection="0"/>
    <xf numFmtId="0" fontId="32" fillId="0" borderId="57" applyNumberFormat="0" applyFill="0" applyAlignment="0" applyProtection="0"/>
    <xf numFmtId="0" fontId="9" fillId="0" borderId="0" applyNumberFormat="0" applyFill="0" applyBorder="0" applyAlignment="0" applyProtection="0"/>
    <xf numFmtId="0" fontId="132" fillId="0" borderId="0"/>
    <xf numFmtId="0" fontId="9" fillId="0" borderId="0" applyNumberFormat="0" applyFill="0" applyBorder="0" applyAlignment="0" applyProtection="0"/>
    <xf numFmtId="0" fontId="132" fillId="0" borderId="0"/>
    <xf numFmtId="0" fontId="20" fillId="46" borderId="1" applyNumberFormat="0" applyAlignment="0" applyProtection="0"/>
    <xf numFmtId="0" fontId="20" fillId="60" borderId="1" applyNumberFormat="0" applyAlignment="0" applyProtection="0"/>
    <xf numFmtId="0" fontId="27" fillId="98" borderId="1" applyNumberFormat="0" applyAlignment="0" applyProtection="0"/>
    <xf numFmtId="0" fontId="27" fillId="68" borderId="1" applyNumberFormat="0" applyAlignment="0" applyProtection="0"/>
    <xf numFmtId="0" fontId="32" fillId="0" borderId="57" applyNumberFormat="0" applyFill="0" applyAlignment="0" applyProtection="0"/>
    <xf numFmtId="44" fontId="3" fillId="0" borderId="0" applyFont="0" applyFill="0" applyBorder="0" applyAlignment="0" applyProtection="0"/>
    <xf numFmtId="43" fontId="3" fillId="0" borderId="0" applyFont="0" applyFill="0" applyBorder="0" applyAlignment="0" applyProtection="0"/>
    <xf numFmtId="0" fontId="121" fillId="0" borderId="0" applyNumberFormat="0" applyFill="0" applyBorder="0" applyAlignment="0" applyProtection="0"/>
    <xf numFmtId="0" fontId="9" fillId="18" borderId="59" applyNumberFormat="0" applyAlignment="0" applyProtection="0"/>
    <xf numFmtId="0" fontId="132" fillId="0" borderId="0"/>
    <xf numFmtId="0" fontId="143" fillId="97" borderId="59" applyNumberFormat="0" applyFont="0" applyAlignment="0" applyProtection="0"/>
    <xf numFmtId="0" fontId="30" fillId="50" borderId="58" applyNumberFormat="0" applyAlignment="0" applyProtection="0"/>
    <xf numFmtId="0" fontId="143" fillId="97" borderId="59" applyNumberFormat="0" applyFont="0" applyAlignment="0" applyProtection="0"/>
    <xf numFmtId="0" fontId="30" fillId="60" borderId="58"/>
    <xf numFmtId="0" fontId="30" fillId="50" borderId="58" applyNumberFormat="0" applyAlignment="0" applyProtection="0"/>
    <xf numFmtId="0" fontId="32" fillId="0" borderId="63" applyNumberFormat="0" applyFill="0" applyAlignment="0" applyProtection="0"/>
    <xf numFmtId="0" fontId="2" fillId="0" borderId="0"/>
    <xf numFmtId="0" fontId="30" fillId="60" borderId="58" applyNumberFormat="0" applyAlignment="0" applyProtection="0"/>
    <xf numFmtId="7" fontId="139" fillId="0" borderId="0"/>
    <xf numFmtId="0" fontId="30" fillId="46" borderId="58" applyNumberFormat="0" applyAlignment="0" applyProtection="0"/>
    <xf numFmtId="0" fontId="30" fillId="60" borderId="58" applyNumberFormat="0" applyAlignment="0" applyProtection="0"/>
    <xf numFmtId="0" fontId="30" fillId="60" borderId="58" applyNumberFormat="0" applyAlignment="0" applyProtection="0"/>
    <xf numFmtId="0" fontId="132" fillId="0" borderId="0"/>
    <xf numFmtId="44" fontId="2" fillId="0" borderId="0" applyFont="0" applyFill="0" applyBorder="0" applyAlignment="0" applyProtection="0"/>
    <xf numFmtId="0" fontId="9" fillId="0" borderId="0" applyNumberFormat="0" applyFill="0" applyBorder="0" applyAlignment="0" applyProtection="0"/>
    <xf numFmtId="0" fontId="20" fillId="46" borderId="64" applyNumberFormat="0" applyAlignment="0" applyProtection="0"/>
    <xf numFmtId="43" fontId="2" fillId="0" borderId="0" applyFont="0" applyFill="0" applyBorder="0" applyAlignment="0" applyProtection="0"/>
    <xf numFmtId="44" fontId="2" fillId="0" borderId="0" applyFont="0" applyFill="0" applyBorder="0" applyAlignment="0" applyProtection="0"/>
    <xf numFmtId="0" fontId="30" fillId="50" borderId="58" applyNumberFormat="0" applyAlignment="0" applyProtection="0"/>
    <xf numFmtId="0" fontId="132" fillId="0" borderId="0"/>
    <xf numFmtId="0" fontId="32" fillId="0" borderId="63" applyNumberFormat="0" applyFill="0" applyAlignment="0" applyProtection="0"/>
    <xf numFmtId="0" fontId="143" fillId="97" borderId="59" applyNumberFormat="0" applyFont="0" applyAlignment="0" applyProtection="0"/>
    <xf numFmtId="0" fontId="2" fillId="0" borderId="0">
      <alignment vertical="top"/>
    </xf>
    <xf numFmtId="0" fontId="143" fillId="97" borderId="59" applyNumberFormat="0" applyFont="0" applyAlignment="0" applyProtection="0"/>
    <xf numFmtId="0" fontId="30" fillId="60" borderId="58" applyNumberFormat="0" applyAlignment="0" applyProtection="0"/>
    <xf numFmtId="0" fontId="32" fillId="0" borderId="60" applyNumberFormat="0" applyFill="0" applyAlignment="0" applyProtection="0"/>
    <xf numFmtId="0" fontId="30" fillId="60" borderId="58" applyNumberFormat="0" applyAlignment="0" applyProtection="0"/>
    <xf numFmtId="0" fontId="9" fillId="89" borderId="59" applyNumberFormat="0" applyFont="0" applyAlignment="0" applyProtection="0"/>
    <xf numFmtId="0" fontId="143" fillId="97" borderId="59" applyNumberFormat="0" applyFont="0" applyAlignment="0" applyProtection="0"/>
    <xf numFmtId="0" fontId="9" fillId="18" borderId="59" applyNumberFormat="0" applyAlignment="0" applyProtection="0"/>
    <xf numFmtId="0" fontId="9" fillId="18" borderId="59" applyNumberFormat="0" applyAlignment="0" applyProtection="0"/>
    <xf numFmtId="0" fontId="132" fillId="0" borderId="0"/>
    <xf numFmtId="0" fontId="30" fillId="121" borderId="58" applyNumberFormat="0" applyAlignment="0" applyProtection="0"/>
    <xf numFmtId="0" fontId="132" fillId="0" borderId="0"/>
    <xf numFmtId="0" fontId="9" fillId="0" borderId="0" applyNumberFormat="0" applyFill="0" applyBorder="0" applyAlignment="0" applyProtection="0"/>
    <xf numFmtId="0" fontId="9" fillId="18" borderId="59" applyNumberFormat="0" applyAlignment="0" applyProtection="0"/>
    <xf numFmtId="0" fontId="132" fillId="0" borderId="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0" fontId="9" fillId="0" borderId="0" applyNumberFormat="0" applyFill="0" applyBorder="0" applyAlignment="0" applyProtection="0"/>
    <xf numFmtId="0" fontId="30" fillId="60" borderId="58" applyNumberFormat="0" applyAlignment="0" applyProtection="0"/>
    <xf numFmtId="0" fontId="9" fillId="18" borderId="59" applyNumberFormat="0" applyAlignment="0" applyProtection="0"/>
    <xf numFmtId="0" fontId="121" fillId="0" borderId="0" applyNumberFormat="0" applyFill="0" applyBorder="0" applyAlignment="0" applyProtection="0"/>
    <xf numFmtId="43" fontId="2" fillId="0" borderId="0" applyFont="0" applyFill="0" applyBorder="0" applyAlignment="0" applyProtection="0"/>
    <xf numFmtId="7" fontId="13" fillId="0" borderId="0"/>
    <xf numFmtId="0" fontId="9" fillId="18" borderId="59" applyNumberFormat="0" applyAlignment="0" applyProtection="0"/>
    <xf numFmtId="0" fontId="117" fillId="18" borderId="59"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9" fillId="0" borderId="27"/>
    <xf numFmtId="0" fontId="13" fillId="97" borderId="59" applyNumberFormat="0" applyFont="0" applyAlignment="0" applyProtection="0"/>
    <xf numFmtId="0" fontId="2" fillId="0" borderId="0"/>
    <xf numFmtId="0" fontId="9" fillId="97" borderId="59" applyNumberFormat="0" applyFont="0" applyAlignment="0" applyProtection="0"/>
    <xf numFmtId="0" fontId="143" fillId="97" borderId="59" applyNumberFormat="0" applyFont="0" applyAlignment="0" applyProtection="0"/>
    <xf numFmtId="0" fontId="9" fillId="18" borderId="59" applyNumberFormat="0" applyAlignment="0" applyProtection="0"/>
    <xf numFmtId="0" fontId="143" fillId="97" borderId="59" applyNumberFormat="0" applyFont="0" applyAlignment="0" applyProtection="0"/>
    <xf numFmtId="0" fontId="143" fillId="97" borderId="59" applyNumberFormat="0" applyFont="0" applyAlignment="0" applyProtection="0"/>
    <xf numFmtId="0" fontId="143" fillId="97" borderId="59" applyNumberFormat="0" applyFont="0" applyAlignment="0" applyProtection="0"/>
    <xf numFmtId="0" fontId="9" fillId="18" borderId="59" applyNumberFormat="0" applyAlignment="0" applyProtection="0"/>
    <xf numFmtId="0" fontId="9" fillId="0" borderId="0" applyNumberFormat="0" applyFill="0" applyBorder="0" applyAlignment="0" applyProtection="0"/>
    <xf numFmtId="0" fontId="2" fillId="0" borderId="0"/>
    <xf numFmtId="0" fontId="30" fillId="69" borderId="58" applyNumberFormat="0" applyAlignment="0" applyProtection="0"/>
    <xf numFmtId="0" fontId="2" fillId="0" borderId="0"/>
    <xf numFmtId="0" fontId="30" fillId="60" borderId="58" applyNumberFormat="0" applyAlignment="0" applyProtection="0"/>
    <xf numFmtId="44" fontId="2" fillId="0" borderId="0" applyFont="0" applyFill="0" applyBorder="0" applyAlignment="0" applyProtection="0"/>
    <xf numFmtId="43" fontId="2"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18" borderId="59" applyNumberFormat="0" applyAlignment="0" applyProtection="0"/>
    <xf numFmtId="0" fontId="2" fillId="0" borderId="0"/>
    <xf numFmtId="0" fontId="32" fillId="0" borderId="62" applyNumberFormat="0" applyFill="0" applyAlignment="0" applyProtection="0"/>
    <xf numFmtId="0" fontId="30" fillId="69" borderId="58" applyNumberFormat="0" applyAlignment="0" applyProtection="0"/>
    <xf numFmtId="0" fontId="30" fillId="50" borderId="58" applyNumberFormat="0" applyAlignment="0" applyProtection="0"/>
    <xf numFmtId="0" fontId="30" fillId="60" borderId="58" applyNumberFormat="0" applyAlignment="0" applyProtection="0"/>
    <xf numFmtId="44" fontId="8" fillId="0" borderId="0" applyFont="0" applyFill="0" applyBorder="0" applyAlignment="0" applyProtection="0"/>
    <xf numFmtId="0" fontId="2" fillId="0" borderId="0"/>
    <xf numFmtId="0" fontId="143" fillId="97" borderId="59" applyNumberFormat="0" applyFont="0" applyAlignment="0" applyProtection="0"/>
    <xf numFmtId="0" fontId="32" fillId="0" borderId="60" applyNumberFormat="0" applyFill="0" applyAlignment="0" applyProtection="0"/>
    <xf numFmtId="0" fontId="9" fillId="0" borderId="61"/>
    <xf numFmtId="43" fontId="9" fillId="0" borderId="0" applyFont="0" applyFill="0" applyBorder="0" applyAlignment="0" applyProtection="0"/>
    <xf numFmtId="0" fontId="2" fillId="0" borderId="0"/>
    <xf numFmtId="0" fontId="121" fillId="0" borderId="0" applyNumberFormat="0" applyFill="0" applyBorder="0" applyAlignment="0" applyProtection="0"/>
    <xf numFmtId="0" fontId="132" fillId="0" borderId="0"/>
    <xf numFmtId="0" fontId="2" fillId="0" borderId="0"/>
    <xf numFmtId="0" fontId="9" fillId="0" borderId="0" applyNumberFormat="0" applyFill="0" applyBorder="0" applyAlignment="0" applyProtection="0"/>
    <xf numFmtId="0" fontId="2" fillId="0" borderId="0"/>
    <xf numFmtId="0" fontId="143" fillId="97" borderId="59" applyNumberFormat="0" applyFont="0" applyAlignment="0" applyProtection="0"/>
    <xf numFmtId="0" fontId="30" fillId="50" borderId="58" applyNumberFormat="0" applyAlignment="0" applyProtection="0"/>
    <xf numFmtId="0" fontId="32" fillId="0" borderId="60" applyNumberFormat="0" applyFill="0" applyAlignment="0" applyProtection="0"/>
    <xf numFmtId="0" fontId="9" fillId="0" borderId="65"/>
    <xf numFmtId="0" fontId="2" fillId="0" borderId="0"/>
    <xf numFmtId="0" fontId="32" fillId="0" borderId="60" applyNumberFormat="0" applyFill="0" applyAlignment="0" applyProtection="0"/>
    <xf numFmtId="0" fontId="2" fillId="0" borderId="0">
      <alignment vertical="top"/>
    </xf>
    <xf numFmtId="7" fontId="13" fillId="0" borderId="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7" fontId="13" fillId="0" borderId="0"/>
    <xf numFmtId="0" fontId="2" fillId="0" borderId="0"/>
    <xf numFmtId="0" fontId="9" fillId="0" borderId="0" applyNumberFormat="0" applyFill="0" applyBorder="0" applyAlignment="0" applyProtection="0"/>
    <xf numFmtId="0" fontId="132" fillId="0" borderId="0"/>
    <xf numFmtId="0" fontId="9" fillId="0" borderId="0" applyNumberFormat="0" applyFill="0" applyBorder="0" applyAlignment="0" applyProtection="0"/>
    <xf numFmtId="0" fontId="30" fillId="50" borderId="58"/>
    <xf numFmtId="0" fontId="9" fillId="0" borderId="59"/>
    <xf numFmtId="0" fontId="121" fillId="0" borderId="0" applyNumberFormat="0" applyFill="0" applyBorder="0" applyAlignment="0" applyProtection="0"/>
    <xf numFmtId="44" fontId="2" fillId="0" borderId="0" applyFont="0" applyFill="0" applyBorder="0" applyAlignment="0" applyProtection="0"/>
    <xf numFmtId="0" fontId="9" fillId="0" borderId="65"/>
    <xf numFmtId="0" fontId="132" fillId="0" borderId="0"/>
    <xf numFmtId="43" fontId="2" fillId="0" borderId="0" applyFont="0" applyFill="0" applyBorder="0" applyAlignment="0" applyProtection="0"/>
    <xf numFmtId="0" fontId="2" fillId="0" borderId="0"/>
    <xf numFmtId="44" fontId="13" fillId="0" borderId="0" applyFont="0" applyFill="0" applyBorder="0" applyAlignment="0" applyProtection="0"/>
    <xf numFmtId="0" fontId="9" fillId="0" borderId="27"/>
    <xf numFmtId="0" fontId="132" fillId="0" borderId="0"/>
    <xf numFmtId="44" fontId="117" fillId="0" borderId="0" applyFont="0" applyFill="0" applyBorder="0" applyAlignment="0" applyProtection="0"/>
    <xf numFmtId="0" fontId="9" fillId="0" borderId="66"/>
    <xf numFmtId="165" fontId="2" fillId="0" borderId="0" applyFont="0" applyFill="0" applyBorder="0" applyAlignment="0" applyProtection="0"/>
    <xf numFmtId="0" fontId="9" fillId="18" borderId="59" applyNumberFormat="0" applyAlignment="0" applyProtection="0"/>
    <xf numFmtId="0" fontId="121" fillId="0" borderId="0" applyNumberFormat="0" applyFill="0" applyBorder="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9" fillId="0" borderId="0"/>
    <xf numFmtId="0" fontId="2"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0" fillId="46" borderId="28" applyNumberFormat="0" applyAlignment="0" applyProtection="0"/>
    <xf numFmtId="0" fontId="13" fillId="0" borderId="0"/>
    <xf numFmtId="0" fontId="117" fillId="0" borderId="0" applyBorder="0" applyProtection="0"/>
    <xf numFmtId="0" fontId="117" fillId="0" borderId="0" applyBorder="0" applyProtection="0"/>
    <xf numFmtId="0" fontId="28" fillId="0" borderId="36" applyNumberFormat="0" applyFill="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 fillId="0" borderId="0"/>
    <xf numFmtId="7" fontId="139" fillId="0" borderId="0"/>
    <xf numFmtId="0" fontId="117" fillId="0" borderId="0" applyBorder="0" applyProtection="0"/>
    <xf numFmtId="0" fontId="117" fillId="0" borderId="0" applyBorder="0" applyProtection="0"/>
    <xf numFmtId="0" fontId="20" fillId="50" borderId="28" applyNumberFormat="0" applyAlignment="0" applyProtection="0"/>
    <xf numFmtId="0" fontId="117" fillId="0" borderId="0" applyBorder="0" applyProtection="0"/>
    <xf numFmtId="0" fontId="117" fillId="0" borderId="0" applyBorder="0" applyProtection="0"/>
    <xf numFmtId="0"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96" fillId="0" borderId="0"/>
    <xf numFmtId="0" fontId="13" fillId="0" borderId="0"/>
    <xf numFmtId="0" fontId="9" fillId="0" borderId="3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8" fillId="44" borderId="0" applyNumberFormat="0" applyBorder="0" applyAlignment="0" applyProtection="0"/>
    <xf numFmtId="0" fontId="18" fillId="56" borderId="0" applyNumberFormat="0" applyBorder="0" applyAlignment="0" applyProtection="0"/>
    <xf numFmtId="0" fontId="27" fillId="68" borderId="28" applyNumberFormat="0" applyAlignment="0" applyProtection="0"/>
    <xf numFmtId="0" fontId="2" fillId="0" borderId="0">
      <alignment vertical="top"/>
    </xf>
    <xf numFmtId="0" fontId="117" fillId="0" borderId="0" applyBorder="0" applyProtection="0"/>
    <xf numFmtId="0" fontId="117" fillId="0" borderId="0" applyBorder="0" applyProtection="0"/>
    <xf numFmtId="0" fontId="27" fillId="68" borderId="28" applyNumberFormat="0" applyAlignment="0" applyProtection="0"/>
    <xf numFmtId="0" fontId="8" fillId="14" borderId="0" applyNumberFormat="0" applyBorder="0" applyAlignment="0" applyProtection="0"/>
    <xf numFmtId="0" fontId="27" fillId="68" borderId="28" applyNumberFormat="0" applyAlignment="0" applyProtection="0"/>
    <xf numFmtId="0" fontId="27" fillId="68" borderId="28" applyNumberFormat="0" applyAlignment="0" applyProtection="0"/>
    <xf numFmtId="0" fontId="136"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69" fillId="0" borderId="0"/>
    <xf numFmtId="0" fontId="117" fillId="0" borderId="0" applyBorder="0" applyProtection="0"/>
    <xf numFmtId="0" fontId="117" fillId="0" borderId="0" applyBorder="0" applyProtection="0"/>
    <xf numFmtId="0" fontId="9" fillId="0" borderId="0"/>
    <xf numFmtId="0" fontId="30" fillId="60" borderId="29" applyNumberFormat="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117" fillId="0" borderId="0" applyBorder="0" applyProtection="0"/>
    <xf numFmtId="0" fontId="117" fillId="0" borderId="0" applyBorder="0" applyProtection="0"/>
    <xf numFmtId="7" fontId="13" fillId="0" borderId="0"/>
    <xf numFmtId="0" fontId="13" fillId="0" borderId="0"/>
    <xf numFmtId="0" fontId="8" fillId="101"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0" fontId="8" fillId="115" borderId="0" applyNumberFormat="0" applyBorder="0" applyAlignment="0" applyProtection="0"/>
    <xf numFmtId="0" fontId="117" fillId="0" borderId="0" applyBorder="0" applyProtection="0"/>
    <xf numFmtId="0" fontId="117" fillId="0" borderId="0" applyBorder="0" applyProtection="0"/>
    <xf numFmtId="0" fontId="9" fillId="0" borderId="0"/>
    <xf numFmtId="0" fontId="9" fillId="0" borderId="0"/>
    <xf numFmtId="0" fontId="8" fillId="117" borderId="0" applyNumberFormat="0" applyBorder="0" applyAlignment="0" applyProtection="0"/>
    <xf numFmtId="188" fontId="117" fillId="0" borderId="0"/>
    <xf numFmtId="0" fontId="117" fillId="0" borderId="0" applyBorder="0" applyProtection="0"/>
    <xf numFmtId="0" fontId="117" fillId="0" borderId="0" applyBorder="0" applyProtection="0"/>
    <xf numFmtId="0" fontId="2" fillId="0" borderId="0"/>
    <xf numFmtId="0" fontId="8" fillId="46" borderId="0" applyNumberFormat="0" applyBorder="0" applyAlignment="0" applyProtection="0"/>
    <xf numFmtId="0" fontId="2" fillId="0" borderId="0"/>
    <xf numFmtId="0" fontId="8" fillId="46" borderId="0" applyNumberFormat="0" applyBorder="0" applyAlignment="0" applyProtection="0"/>
    <xf numFmtId="0" fontId="8" fillId="101" borderId="0" applyNumberFormat="0" applyBorder="0" applyAlignment="0" applyProtection="0"/>
    <xf numFmtId="0" fontId="8" fillId="101" borderId="0" applyNumberFormat="0" applyBorder="0" applyAlignment="0" applyProtection="0"/>
    <xf numFmtId="0" fontId="8" fillId="14" borderId="0" applyNumberFormat="0" applyBorder="0" applyAlignment="0" applyProtection="0"/>
    <xf numFmtId="0" fontId="8" fillId="101"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0" fillId="69" borderId="28" applyNumberFormat="0" applyAlignment="0" applyProtection="0"/>
    <xf numFmtId="0" fontId="117" fillId="0" borderId="0" applyBorder="0" applyProtection="0"/>
    <xf numFmtId="0" fontId="13" fillId="0" borderId="0"/>
    <xf numFmtId="0" fontId="2" fillId="0" borderId="0"/>
    <xf numFmtId="0" fontId="13" fillId="0" borderId="0"/>
    <xf numFmtId="0" fontId="18" fillId="31" borderId="0" applyNumberFormat="0" applyBorder="0" applyAlignment="0" applyProtection="0"/>
    <xf numFmtId="0" fontId="18" fillId="101"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201" fontId="117" fillId="0" borderId="0" applyFill="0" applyBorder="0" applyAlignment="0" applyProtection="0"/>
    <xf numFmtId="0" fontId="117" fillId="0" borderId="0" applyBorder="0" applyProtection="0"/>
    <xf numFmtId="0" fontId="20" fillId="50" borderId="28" applyNumberFormat="0" applyAlignment="0" applyProtection="0"/>
    <xf numFmtId="0" fontId="117" fillId="0" borderId="0" applyBorder="0" applyProtection="0"/>
    <xf numFmtId="0" fontId="117" fillId="0" borderId="0" applyBorder="0" applyProtection="0"/>
    <xf numFmtId="0" fontId="2" fillId="0" borderId="0"/>
    <xf numFmtId="0" fontId="8" fillId="115" borderId="0" applyNumberFormat="0" applyBorder="0" applyAlignment="0" applyProtection="0"/>
    <xf numFmtId="0" fontId="8" fillId="101" borderId="0" applyNumberFormat="0" applyBorder="0" applyAlignment="0" applyProtection="0"/>
    <xf numFmtId="0" fontId="27" fillId="68" borderId="28" applyNumberFormat="0" applyAlignment="0" applyProtection="0"/>
    <xf numFmtId="0" fontId="27" fillId="98" borderId="28" applyNumberFormat="0" applyAlignment="0" applyProtection="0"/>
    <xf numFmtId="0" fontId="27" fillId="68" borderId="28" applyNumberFormat="0" applyAlignment="0" applyProtection="0"/>
    <xf numFmtId="0" fontId="117" fillId="0" borderId="0" applyBorder="0" applyProtection="0"/>
    <xf numFmtId="0" fontId="117" fillId="0" borderId="0" applyBorder="0" applyProtection="0"/>
    <xf numFmtId="0" fontId="30" fillId="50" borderId="29" applyNumberFormat="0" applyAlignment="0" applyProtection="0"/>
    <xf numFmtId="0" fontId="117"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44" fontId="8" fillId="0" borderId="0" applyFont="0" applyFill="0" applyBorder="0" applyAlignment="0" applyProtection="0"/>
    <xf numFmtId="0" fontId="27" fillId="68" borderId="28" applyNumberFormat="0" applyAlignment="0" applyProtection="0"/>
    <xf numFmtId="0" fontId="18" fillId="26" borderId="0" applyNumberFormat="0" applyBorder="0" applyAlignment="0" applyProtection="0"/>
    <xf numFmtId="0" fontId="18" fillId="115" borderId="0" applyNumberFormat="0" applyBorder="0" applyAlignment="0" applyProtection="0"/>
    <xf numFmtId="0" fontId="18" fillId="31" borderId="0" applyNumberFormat="0" applyBorder="0" applyAlignment="0" applyProtection="0"/>
    <xf numFmtId="0" fontId="18" fillId="117"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0" fillId="50" borderId="28" applyNumberFormat="0" applyAlignment="0" applyProtection="0"/>
    <xf numFmtId="0" fontId="2" fillId="0" borderId="0"/>
    <xf numFmtId="0" fontId="117" fillId="0" borderId="0" applyBorder="0" applyProtection="0"/>
    <xf numFmtId="0" fontId="117" fillId="0" borderId="0" applyBorder="0" applyProtection="0"/>
    <xf numFmtId="0" fontId="9" fillId="0" borderId="0"/>
    <xf numFmtId="43" fontId="9" fillId="0" borderId="0" applyFont="0" applyFill="0" applyBorder="0" applyAlignment="0" applyProtection="0"/>
    <xf numFmtId="0" fontId="2" fillId="0" borderId="0"/>
    <xf numFmtId="0" fontId="55" fillId="0" borderId="0" applyNumberFormat="0" applyFill="0" applyBorder="0" applyAlignment="0" applyProtection="0"/>
    <xf numFmtId="0" fontId="22" fillId="0" borderId="0" applyNumberFormat="0" applyFill="0" applyBorder="0" applyAlignment="0" applyProtection="0"/>
    <xf numFmtId="0" fontId="117" fillId="0" borderId="0" applyBorder="0" applyProtection="0"/>
    <xf numFmtId="0" fontId="117" fillId="0" borderId="0" applyBorder="0" applyProtection="0"/>
    <xf numFmtId="0" fontId="9" fillId="0" borderId="48">
      <alignment horizontal="left" vertical="top" wrapText="1"/>
    </xf>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50" borderId="28" applyNumberFormat="0" applyAlignment="0" applyProtection="0"/>
    <xf numFmtId="0" fontId="20" fillId="60" borderId="28" applyNumberFormat="0" applyAlignment="0" applyProtection="0"/>
    <xf numFmtId="0" fontId="187" fillId="121" borderId="28" applyNumberFormat="0" applyAlignment="0" applyProtection="0"/>
    <xf numFmtId="0" fontId="21" fillId="48" borderId="2" applyNumberFormat="0" applyAlignment="0" applyProtection="0"/>
    <xf numFmtId="0" fontId="117" fillId="0" borderId="0" applyBorder="0" applyProtection="0"/>
    <xf numFmtId="0" fontId="18" fillId="31" borderId="0" applyNumberFormat="0" applyBorder="0" applyAlignment="0" applyProtection="0"/>
    <xf numFmtId="0" fontId="18" fillId="43" borderId="0" applyNumberFormat="0" applyBorder="0" applyAlignment="0" applyProtection="0"/>
    <xf numFmtId="0" fontId="18" fillId="31" borderId="0" applyNumberFormat="0" applyBorder="0" applyAlignment="0" applyProtection="0"/>
    <xf numFmtId="0" fontId="18" fillId="58" borderId="0" applyNumberFormat="0" applyBorder="0" applyAlignment="0" applyProtection="0"/>
    <xf numFmtId="0" fontId="9" fillId="0" borderId="49"/>
    <xf numFmtId="0" fontId="9" fillId="0" borderId="26"/>
    <xf numFmtId="43" fontId="9" fillId="0" borderId="0" applyFont="0" applyFill="0" applyBorder="0" applyAlignment="0" applyProtection="0"/>
    <xf numFmtId="43" fontId="9" fillId="0" borderId="0" applyFont="0" applyFill="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174" fontId="13" fillId="0" borderId="0" applyFill="0" applyBorder="0" applyAlignment="0" applyProtection="0"/>
    <xf numFmtId="0" fontId="2" fillId="0" borderId="0"/>
    <xf numFmtId="216" fontId="9" fillId="0" borderId="0" applyFill="0" applyBorder="0" applyAlignment="0" applyProtection="0"/>
    <xf numFmtId="198" fontId="9" fillId="0" borderId="0" applyFont="0" applyFill="0" applyBorder="0" applyAlignment="0" applyProtection="0"/>
    <xf numFmtId="0" fontId="30" fillId="60" borderId="29" applyNumberFormat="0" applyAlignment="0" applyProtection="0"/>
    <xf numFmtId="210" fontId="13" fillId="0" borderId="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 fillId="0" borderId="0"/>
    <xf numFmtId="0" fontId="9" fillId="0" borderId="0"/>
    <xf numFmtId="0" fontId="9" fillId="0" borderId="0"/>
    <xf numFmtId="0" fontId="117" fillId="0" borderId="0" applyBorder="0" applyProtection="0"/>
    <xf numFmtId="0" fontId="117" fillId="0" borderId="0" applyBorder="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68"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30" fillId="69" borderId="29" applyNumberFormat="0" applyAlignment="0" applyProtection="0"/>
    <xf numFmtId="39" fontId="9" fillId="0" borderId="42">
      <alignment horizontal="right" vertical="top" wrapText="1"/>
    </xf>
    <xf numFmtId="0" fontId="2" fillId="0" borderId="0"/>
    <xf numFmtId="0" fontId="9" fillId="0" borderId="0"/>
    <xf numFmtId="0" fontId="9" fillId="0" borderId="0"/>
    <xf numFmtId="0" fontId="9" fillId="0" borderId="0"/>
    <xf numFmtId="0" fontId="96" fillId="0" borderId="0"/>
    <xf numFmtId="0" fontId="30" fillId="60" borderId="29" applyNumberFormat="0" applyAlignment="0" applyProtection="0"/>
    <xf numFmtId="0" fontId="136" fillId="0" borderId="0"/>
    <xf numFmtId="0" fontId="2" fillId="0" borderId="0">
      <alignment vertical="top"/>
    </xf>
    <xf numFmtId="0" fontId="117" fillId="0" borderId="0" applyBorder="0" applyProtection="0"/>
    <xf numFmtId="0" fontId="117" fillId="0" borderId="0" applyBorder="0" applyProtection="0"/>
    <xf numFmtId="0" fontId="117" fillId="0" borderId="0" applyBorder="0" applyProtection="0"/>
    <xf numFmtId="0" fontId="9" fillId="0" borderId="0"/>
    <xf numFmtId="0" fontId="117" fillId="0" borderId="0" applyBorder="0" applyProtection="0"/>
    <xf numFmtId="7"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69" fillId="0" borderId="0"/>
    <xf numFmtId="0" fontId="117" fillId="0" borderId="0" applyBorder="0" applyProtection="0"/>
    <xf numFmtId="0" fontId="117" fillId="0" borderId="0" applyBorder="0" applyProtection="0"/>
    <xf numFmtId="0" fontId="117" fillId="0" borderId="0" applyBorder="0" applyProtection="0"/>
    <xf numFmtId="0" fontId="117" fillId="0" borderId="0"/>
    <xf numFmtId="0" fontId="117" fillId="0" borderId="0" applyBorder="0" applyProtection="0"/>
    <xf numFmtId="0" fontId="32" fillId="0" borderId="60" applyNumberFormat="0" applyFill="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7"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 fillId="0" borderId="0"/>
    <xf numFmtId="0" fontId="117" fillId="0" borderId="0" applyBorder="0" applyProtection="0"/>
    <xf numFmtId="0" fontId="117" fillId="0" borderId="0" applyBorder="0" applyProtection="0"/>
    <xf numFmtId="0" fontId="9" fillId="0" borderId="0"/>
    <xf numFmtId="0" fontId="117" fillId="0" borderId="0" applyBorder="0" applyProtection="0"/>
    <xf numFmtId="0" fontId="117" fillId="0" borderId="0" applyBorder="0" applyProtection="0"/>
    <xf numFmtId="0" fontId="117" fillId="0" borderId="0" applyBorder="0" applyProtection="0"/>
    <xf numFmtId="0" fontId="29" fillId="26"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174" fontId="117" fillId="0" borderId="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3" fillId="0" borderId="0"/>
    <xf numFmtId="0" fontId="169" fillId="0" borderId="0"/>
    <xf numFmtId="0" fontId="2" fillId="0" borderId="0"/>
    <xf numFmtId="0" fontId="30" fillId="69" borderId="29" applyNumberFormat="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xf numFmtId="0" fontId="9" fillId="18" borderId="14" applyNumberFormat="0" applyAlignment="0" applyProtection="0"/>
    <xf numFmtId="9" fontId="9" fillId="0" borderId="0" applyFill="0" applyBorder="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46" borderId="29" applyNumberFormat="0" applyAlignment="0" applyProtection="0"/>
    <xf numFmtId="0" fontId="30" fillId="121" borderId="29" applyNumberFormat="0" applyAlignment="0" applyProtection="0"/>
    <xf numFmtId="0" fontId="75" fillId="0" borderId="0" applyFill="0">
      <alignment vertical="justify"/>
    </xf>
    <xf numFmtId="44" fontId="13" fillId="0" borderId="0" applyFont="0" applyFill="0" applyBorder="0" applyAlignment="0" applyProtection="0"/>
    <xf numFmtId="0" fontId="20" fillId="60" borderId="28" applyNumberFormat="0" applyAlignment="0" applyProtection="0"/>
    <xf numFmtId="0" fontId="122" fillId="0" borderId="0" applyBorder="0" applyProtection="0"/>
    <xf numFmtId="0" fontId="116" fillId="0" borderId="0"/>
    <xf numFmtId="0" fontId="33" fillId="0" borderId="0" applyNumberFormat="0" applyFill="0" applyBorder="0" applyAlignment="0" applyProtection="0"/>
    <xf numFmtId="0" fontId="122" fillId="0" borderId="0" applyNumberFormat="0" applyFill="0" applyBorder="0" applyAlignment="0" applyProtection="0"/>
    <xf numFmtId="0" fontId="53" fillId="0" borderId="54" applyNumberFormat="0" applyFill="0" applyAlignment="0" applyProtection="0"/>
    <xf numFmtId="201" fontId="117" fillId="0" borderId="0" applyFill="0" applyBorder="0" applyAlignment="0" applyProtection="0"/>
    <xf numFmtId="0" fontId="54" fillId="0" borderId="8" applyNumberFormat="0" applyFill="0" applyAlignment="0" applyProtection="0"/>
    <xf numFmtId="0" fontId="19" fillId="5" borderId="0" applyNumberFormat="0" applyBorder="0" applyAlignment="0" applyProtection="0"/>
    <xf numFmtId="0" fontId="23" fillId="7" borderId="0" applyNumberFormat="0" applyBorder="0" applyAlignment="0" applyProtection="0"/>
    <xf numFmtId="44" fontId="117" fillId="0" borderId="0" applyFont="0" applyFill="0" applyBorder="0" applyAlignment="0" applyProtection="0"/>
    <xf numFmtId="41" fontId="9" fillId="0" borderId="0" applyFont="0" applyFill="0" applyBorder="0" applyAlignment="0" applyProtection="0"/>
    <xf numFmtId="201" fontId="117" fillId="0" borderId="0" applyFill="0" applyBorder="0" applyAlignment="0" applyProtection="0"/>
    <xf numFmtId="201" fontId="117" fillId="0" borderId="0" applyFill="0" applyBorder="0" applyAlignment="0" applyProtection="0"/>
    <xf numFmtId="201" fontId="117" fillId="0" borderId="0" applyFill="0" applyBorder="0" applyAlignment="0" applyProtection="0"/>
    <xf numFmtId="201" fontId="117" fillId="0" borderId="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220" fontId="117" fillId="0" borderId="0" applyFill="0" applyBorder="0" applyAlignment="0" applyProtection="0"/>
    <xf numFmtId="165" fontId="2" fillId="0" borderId="0" applyFont="0" applyFill="0" applyBorder="0" applyAlignment="0" applyProtection="0"/>
    <xf numFmtId="221" fontId="117" fillId="0" borderId="0" applyFill="0" applyBorder="0" applyAlignment="0" applyProtection="0"/>
    <xf numFmtId="174" fontId="117" fillId="0" borderId="0" applyFill="0" applyBorder="0" applyAlignment="0" applyProtection="0"/>
    <xf numFmtId="174" fontId="117" fillId="0" borderId="0" applyFill="0" applyBorder="0" applyAlignment="0" applyProtection="0"/>
    <xf numFmtId="201" fontId="117" fillId="0" borderId="0" applyFill="0" applyBorder="0" applyAlignment="0" applyProtection="0"/>
    <xf numFmtId="201" fontId="117" fillId="0" borderId="0" applyFill="0" applyBorder="0" applyAlignment="0" applyProtection="0"/>
    <xf numFmtId="0" fontId="27" fillId="13" borderId="28" applyNumberFormat="0" applyAlignment="0" applyProtection="0"/>
    <xf numFmtId="0" fontId="27" fillId="68" borderId="28" applyNumberFormat="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2" fillId="0" borderId="0"/>
    <xf numFmtId="7" fontId="139" fillId="0" borderId="0"/>
    <xf numFmtId="0" fontId="96" fillId="0" borderId="0"/>
    <xf numFmtId="0" fontId="2" fillId="0" borderId="0">
      <alignment vertical="top"/>
    </xf>
    <xf numFmtId="7" fontId="13" fillId="0" borderId="0"/>
    <xf numFmtId="0" fontId="2" fillId="0" borderId="0"/>
    <xf numFmtId="0" fontId="2" fillId="0" borderId="0"/>
    <xf numFmtId="0" fontId="2" fillId="0" borderId="0"/>
    <xf numFmtId="0" fontId="2" fillId="0" borderId="0"/>
    <xf numFmtId="44" fontId="8" fillId="0" borderId="0" applyFont="0" applyFill="0" applyBorder="0" applyAlignment="0" applyProtection="0"/>
    <xf numFmtId="0" fontId="2" fillId="0" borderId="0"/>
    <xf numFmtId="43" fontId="9" fillId="0" borderId="0" applyFont="0" applyFill="0" applyBorder="0" applyAlignment="0" applyProtection="0"/>
    <xf numFmtId="0" fontId="2" fillId="0" borderId="0"/>
    <xf numFmtId="0" fontId="2" fillId="0" borderId="0"/>
    <xf numFmtId="0" fontId="2" fillId="0" borderId="0"/>
    <xf numFmtId="0" fontId="2" fillId="0" borderId="0"/>
    <xf numFmtId="0" fontId="96" fillId="0" borderId="0"/>
    <xf numFmtId="0" fontId="2" fillId="0" borderId="0">
      <alignment vertical="top"/>
    </xf>
    <xf numFmtId="0" fontId="96" fillId="0" borderId="0"/>
    <xf numFmtId="7" fontId="13" fillId="0" borderId="0"/>
    <xf numFmtId="7" fontId="13" fillId="0" borderId="0"/>
    <xf numFmtId="0" fontId="2" fillId="0" borderId="0"/>
    <xf numFmtId="0" fontId="2" fillId="0" borderId="0"/>
    <xf numFmtId="44" fontId="13" fillId="0" borderId="0" applyFont="0" applyFill="0" applyBorder="0" applyAlignment="0" applyProtection="0"/>
    <xf numFmtId="44" fontId="117"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2" fillId="0" borderId="0" applyNumberFormat="0" applyFill="0" applyBorder="0" applyAlignment="0" applyProtection="0"/>
    <xf numFmtId="0" fontId="2" fillId="0" borderId="0"/>
    <xf numFmtId="7" fontId="139" fillId="0" borderId="0"/>
    <xf numFmtId="0" fontId="96" fillId="0" borderId="0"/>
    <xf numFmtId="0" fontId="2" fillId="0" borderId="0">
      <alignment vertical="top"/>
    </xf>
    <xf numFmtId="7" fontId="13" fillId="0" borderId="0"/>
    <xf numFmtId="43" fontId="9" fillId="0" borderId="0" applyFont="0" applyFill="0" applyBorder="0" applyAlignment="0" applyProtection="0"/>
    <xf numFmtId="43" fontId="9" fillId="0" borderId="0" applyFont="0" applyFill="0" applyBorder="0" applyAlignment="0" applyProtection="0"/>
    <xf numFmtId="0" fontId="2" fillId="0" borderId="0"/>
    <xf numFmtId="0" fontId="2" fillId="0" borderId="0"/>
    <xf numFmtId="0" fontId="2" fillId="0" borderId="0"/>
    <xf numFmtId="0" fontId="2" fillId="0" borderId="0"/>
    <xf numFmtId="44" fontId="8" fillId="0" borderId="0" applyFont="0" applyFill="0" applyBorder="0" applyAlignment="0" applyProtection="0"/>
    <xf numFmtId="0" fontId="2" fillId="0" borderId="0"/>
    <xf numFmtId="43" fontId="9" fillId="0" borderId="0" applyFont="0" applyFill="0" applyBorder="0" applyAlignment="0" applyProtection="0"/>
    <xf numFmtId="0" fontId="2"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2" fillId="0" borderId="0"/>
    <xf numFmtId="0" fontId="2" fillId="0" borderId="0"/>
    <xf numFmtId="0" fontId="2" fillId="0" borderId="0"/>
    <xf numFmtId="0" fontId="96" fillId="0" borderId="0"/>
    <xf numFmtId="0" fontId="2" fillId="0" borderId="0">
      <alignment vertical="top"/>
    </xf>
    <xf numFmtId="0" fontId="96" fillId="0" borderId="0"/>
    <xf numFmtId="7" fontId="13" fillId="0" borderId="0"/>
    <xf numFmtId="7" fontId="13" fillId="0" borderId="0"/>
    <xf numFmtId="0" fontId="2" fillId="0" borderId="0"/>
    <xf numFmtId="0" fontId="2" fillId="0" borderId="0"/>
    <xf numFmtId="44" fontId="13" fillId="0" borderId="0" applyFont="0" applyFill="0" applyBorder="0" applyAlignment="0" applyProtection="0"/>
    <xf numFmtId="44" fontId="117" fillId="0" borderId="0" applyFont="0" applyFill="0" applyBorder="0" applyAlignment="0" applyProtection="0"/>
    <xf numFmtId="41" fontId="9"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43" fontId="15" fillId="0" borderId="0" applyFont="0" applyFill="0" applyBorder="0" applyAlignment="0" applyProtection="0"/>
    <xf numFmtId="0" fontId="20" fillId="50"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110" borderId="64" applyNumberFormat="0" applyAlignment="0" applyProtection="0"/>
    <xf numFmtId="0" fontId="30" fillId="50" borderId="58"/>
    <xf numFmtId="0" fontId="30" fillId="60" borderId="58" applyNumberFormat="0" applyAlignment="0" applyProtection="0"/>
    <xf numFmtId="0" fontId="30" fillId="50" borderId="58" applyNumberFormat="0" applyAlignment="0" applyProtection="0"/>
    <xf numFmtId="0" fontId="20" fillId="69" borderId="64" applyNumberFormat="0" applyAlignment="0" applyProtection="0"/>
    <xf numFmtId="0" fontId="20" fillId="50" borderId="64" applyNumberFormat="0" applyAlignment="0" applyProtection="0"/>
    <xf numFmtId="0" fontId="27" fillId="68" borderId="64" applyNumberFormat="0" applyAlignment="0" applyProtection="0"/>
    <xf numFmtId="0" fontId="27" fillId="9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30" fillId="50" borderId="58" applyNumberFormat="0" applyAlignment="0" applyProtection="0"/>
    <xf numFmtId="0" fontId="20" fillId="69" borderId="64" applyNumberFormat="0" applyAlignment="0" applyProtection="0"/>
    <xf numFmtId="0" fontId="27" fillId="68" borderId="64" applyNumberFormat="0" applyAlignment="0" applyProtection="0"/>
    <xf numFmtId="0" fontId="20" fillId="5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187" fillId="121" borderId="64" applyNumberFormat="0" applyAlignment="0" applyProtection="0"/>
    <xf numFmtId="0" fontId="30" fillId="60" borderId="58" applyNumberFormat="0" applyAlignment="0" applyProtection="0"/>
    <xf numFmtId="0" fontId="30" fillId="60" borderId="58" applyNumberFormat="0" applyAlignment="0" applyProtection="0"/>
    <xf numFmtId="0" fontId="27" fillId="117"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68"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30" fillId="60" borderId="58"/>
    <xf numFmtId="0" fontId="30" fillId="69" borderId="58" applyNumberFormat="0" applyAlignment="0" applyProtection="0"/>
    <xf numFmtId="0" fontId="9" fillId="0" borderId="0" applyNumberFormat="0" applyFill="0" applyBorder="0" applyAlignment="0" applyProtection="0"/>
    <xf numFmtId="0" fontId="30" fillId="60" borderId="58" applyNumberFormat="0" applyAlignment="0" applyProtection="0"/>
    <xf numFmtId="0" fontId="32" fillId="0" borderId="63" applyNumberFormat="0" applyFill="0" applyAlignment="0" applyProtection="0"/>
    <xf numFmtId="0" fontId="30" fillId="69" borderId="58" applyNumberFormat="0" applyAlignment="0" applyProtection="0"/>
    <xf numFmtId="0" fontId="9" fillId="18" borderId="59" applyNumberFormat="0" applyAlignment="0" applyProtection="0"/>
    <xf numFmtId="0" fontId="117" fillId="18" borderId="59"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46" borderId="58" applyNumberFormat="0" applyAlignment="0" applyProtection="0"/>
    <xf numFmtId="0" fontId="30" fillId="121" borderId="58" applyNumberFormat="0" applyAlignment="0" applyProtection="0"/>
    <xf numFmtId="0" fontId="20" fillId="46" borderId="64" applyNumberFormat="0" applyAlignment="0" applyProtection="0"/>
    <xf numFmtId="0" fontId="20" fillId="60" borderId="64" applyNumberFormat="0" applyAlignment="0" applyProtection="0"/>
    <xf numFmtId="0" fontId="27" fillId="13" borderId="64" applyNumberFormat="0" applyAlignment="0" applyProtection="0"/>
    <xf numFmtId="0" fontId="27" fillId="98" borderId="64" applyNumberFormat="0" applyAlignment="0" applyProtection="0"/>
    <xf numFmtId="0" fontId="27" fillId="68" borderId="64" applyNumberFormat="0" applyAlignment="0" applyProtection="0"/>
    <xf numFmtId="0" fontId="1" fillId="0" borderId="0"/>
  </cellStyleXfs>
  <cellXfs count="110">
    <xf numFmtId="0" fontId="0" fillId="0" borderId="0" xfId="0"/>
    <xf numFmtId="3" fontId="106" fillId="0" borderId="0" xfId="0" applyNumberFormat="1" applyFont="1" applyAlignment="1">
      <alignment horizontal="center"/>
    </xf>
    <xf numFmtId="4" fontId="106" fillId="0" borderId="0" xfId="0" applyNumberFormat="1" applyFont="1" applyAlignment="1">
      <alignment horizontal="right"/>
    </xf>
    <xf numFmtId="0" fontId="107" fillId="0" borderId="0" xfId="0" applyFont="1" applyAlignment="1">
      <alignment vertical="top"/>
    </xf>
    <xf numFmtId="0" fontId="106" fillId="0" borderId="0" xfId="0" applyFont="1"/>
    <xf numFmtId="0" fontId="103" fillId="0" borderId="0" xfId="0" applyFont="1" applyAlignment="1">
      <alignment vertical="top" wrapText="1"/>
    </xf>
    <xf numFmtId="0" fontId="106" fillId="0" borderId="0" xfId="0" applyFont="1" applyAlignment="1">
      <alignment horizontal="center"/>
    </xf>
    <xf numFmtId="0" fontId="104" fillId="0" borderId="0" xfId="0" applyFont="1" applyAlignment="1">
      <alignment vertical="top" wrapText="1"/>
    </xf>
    <xf numFmtId="0" fontId="107" fillId="0" borderId="0" xfId="0" quotePrefix="1" applyFont="1" applyAlignment="1">
      <alignment vertical="top"/>
    </xf>
    <xf numFmtId="0" fontId="107" fillId="0" borderId="0" xfId="0" applyFont="1" applyAlignment="1">
      <alignment horizontal="left" vertical="center" wrapText="1"/>
    </xf>
    <xf numFmtId="0" fontId="106" fillId="0" borderId="0" xfId="0" applyFont="1" applyAlignment="1">
      <alignment horizontal="left" vertical="center" wrapText="1"/>
    </xf>
    <xf numFmtId="0" fontId="106" fillId="0" borderId="0" xfId="0" applyFont="1" applyAlignment="1">
      <alignment horizontal="center" vertical="top"/>
    </xf>
    <xf numFmtId="0" fontId="110" fillId="0" borderId="0" xfId="0" applyFont="1" applyAlignment="1">
      <alignment horizontal="left" vertical="center" wrapText="1" indent="1"/>
    </xf>
    <xf numFmtId="0" fontId="110" fillId="0" borderId="0" xfId="0" quotePrefix="1" applyFont="1" applyAlignment="1">
      <alignment horizontal="left" vertical="center" wrapText="1" indent="1"/>
    </xf>
    <xf numFmtId="0" fontId="104" fillId="0" borderId="0" xfId="0" quotePrefix="1" applyFont="1" applyAlignment="1">
      <alignment vertical="top"/>
    </xf>
    <xf numFmtId="0" fontId="104" fillId="0" borderId="0" xfId="0" applyFont="1" applyAlignment="1">
      <alignment horizontal="left" vertical="top" wrapText="1"/>
    </xf>
    <xf numFmtId="0" fontId="104" fillId="0" borderId="0" xfId="0" applyFont="1" applyAlignment="1">
      <alignment horizontal="center" vertical="top" wrapText="1"/>
    </xf>
    <xf numFmtId="4" fontId="104" fillId="0" borderId="0" xfId="0" applyNumberFormat="1" applyFont="1" applyAlignment="1">
      <alignment vertical="top" wrapText="1"/>
    </xf>
    <xf numFmtId="4" fontId="104" fillId="0" borderId="0" xfId="0" applyNumberFormat="1" applyFont="1" applyAlignment="1">
      <alignment horizontal="right" vertical="top" wrapText="1"/>
    </xf>
    <xf numFmtId="0" fontId="105" fillId="0" borderId="0" xfId="0" applyFont="1"/>
    <xf numFmtId="0" fontId="104" fillId="0" borderId="0" xfId="0" quotePrefix="1" applyFont="1" applyAlignment="1">
      <alignment vertical="top" wrapText="1"/>
    </xf>
    <xf numFmtId="0" fontId="107" fillId="0" borderId="0" xfId="0" quotePrefix="1" applyFont="1" applyAlignment="1">
      <alignment vertical="top" wrapText="1"/>
    </xf>
    <xf numFmtId="4" fontId="107" fillId="0" borderId="0" xfId="0" applyNumberFormat="1" applyFont="1" applyAlignment="1">
      <alignment horizontal="right"/>
    </xf>
    <xf numFmtId="0" fontId="107" fillId="0" borderId="0" xfId="0" quotePrefix="1" applyFont="1" applyAlignment="1">
      <alignment horizontal="left" vertical="center" wrapText="1"/>
    </xf>
    <xf numFmtId="0" fontId="108" fillId="127" borderId="21" xfId="0" applyFont="1" applyFill="1" applyBorder="1" applyAlignment="1">
      <alignment vertical="top"/>
    </xf>
    <xf numFmtId="0" fontId="109" fillId="127" borderId="23" xfId="0" applyFont="1" applyFill="1" applyBorder="1" applyAlignment="1">
      <alignment horizontal="center"/>
    </xf>
    <xf numFmtId="3" fontId="109" fillId="127" borderId="23" xfId="0" applyNumberFormat="1" applyFont="1" applyFill="1" applyBorder="1" applyAlignment="1">
      <alignment horizontal="center"/>
    </xf>
    <xf numFmtId="4" fontId="109" fillId="127" borderId="22" xfId="0" applyNumberFormat="1" applyFont="1" applyFill="1" applyBorder="1" applyAlignment="1">
      <alignment horizontal="right"/>
    </xf>
    <xf numFmtId="0" fontId="107" fillId="127" borderId="0" xfId="0" applyFont="1" applyFill="1" applyAlignment="1">
      <alignment horizontal="left" wrapText="1"/>
    </xf>
    <xf numFmtId="0" fontId="107" fillId="127" borderId="0" xfId="0" applyFont="1" applyFill="1" applyAlignment="1">
      <alignment horizontal="left"/>
    </xf>
    <xf numFmtId="0" fontId="107" fillId="127" borderId="0" xfId="0" applyFont="1" applyFill="1" applyAlignment="1">
      <alignment horizontal="center"/>
    </xf>
    <xf numFmtId="3" fontId="107" fillId="127" borderId="0" xfId="0" applyNumberFormat="1" applyFont="1" applyFill="1" applyAlignment="1">
      <alignment horizontal="center"/>
    </xf>
    <xf numFmtId="4" fontId="107" fillId="127" borderId="0" xfId="0" applyNumberFormat="1" applyFont="1" applyFill="1" applyAlignment="1">
      <alignment horizontal="center"/>
    </xf>
    <xf numFmtId="0" fontId="109" fillId="127" borderId="21" xfId="0" applyFont="1" applyFill="1" applyBorder="1" applyAlignment="1">
      <alignment vertical="top"/>
    </xf>
    <xf numFmtId="0" fontId="109" fillId="127" borderId="23" xfId="0" applyFont="1" applyFill="1" applyBorder="1" applyAlignment="1">
      <alignment vertical="top"/>
    </xf>
    <xf numFmtId="0" fontId="108" fillId="127" borderId="23" xfId="0" applyFont="1" applyFill="1" applyBorder="1" applyAlignment="1">
      <alignment horizontal="center" vertical="top"/>
    </xf>
    <xf numFmtId="3" fontId="108" fillId="127" borderId="23" xfId="0" applyNumberFormat="1" applyFont="1" applyFill="1" applyBorder="1" applyAlignment="1">
      <alignment horizontal="center"/>
    </xf>
    <xf numFmtId="4" fontId="108" fillId="127" borderId="22" xfId="0" applyNumberFormat="1" applyFont="1" applyFill="1" applyBorder="1" applyAlignment="1">
      <alignment horizontal="right"/>
    </xf>
    <xf numFmtId="4" fontId="107" fillId="128" borderId="0" xfId="0" applyNumberFormat="1" applyFont="1" applyFill="1" applyAlignment="1">
      <alignment horizontal="right"/>
    </xf>
    <xf numFmtId="0" fontId="104" fillId="0" borderId="0" xfId="0" applyFont="1" applyAlignment="1">
      <alignment horizontal="center" wrapText="1"/>
    </xf>
    <xf numFmtId="0" fontId="107" fillId="0" borderId="0" xfId="0" applyFont="1" applyAlignment="1">
      <alignment vertical="top" wrapText="1"/>
    </xf>
    <xf numFmtId="0" fontId="0" fillId="0" borderId="0" xfId="0" applyAlignment="1">
      <alignment wrapText="1"/>
    </xf>
    <xf numFmtId="0" fontId="107" fillId="0" borderId="0" xfId="0" applyFont="1"/>
    <xf numFmtId="0" fontId="107" fillId="0" borderId="0" xfId="0" applyFont="1" applyAlignment="1">
      <alignment horizontal="left" vertical="center"/>
    </xf>
    <xf numFmtId="0" fontId="109" fillId="127" borderId="21" xfId="0" applyFont="1" applyFill="1" applyBorder="1" applyAlignment="1">
      <alignment horizontal="left" vertical="center"/>
    </xf>
    <xf numFmtId="0" fontId="108" fillId="127" borderId="23" xfId="0" applyFont="1" applyFill="1" applyBorder="1" applyAlignment="1">
      <alignment vertical="top"/>
    </xf>
    <xf numFmtId="0" fontId="106" fillId="0" borderId="0" xfId="0" applyFont="1" applyAlignment="1">
      <alignment vertical="top"/>
    </xf>
    <xf numFmtId="4" fontId="106" fillId="0" borderId="0" xfId="0" applyNumberFormat="1" applyFont="1" applyAlignment="1">
      <alignment vertical="top"/>
    </xf>
    <xf numFmtId="4" fontId="108" fillId="127" borderId="23" xfId="0" applyNumberFormat="1" applyFont="1" applyFill="1" applyBorder="1" applyAlignment="1">
      <alignment vertical="top"/>
    </xf>
    <xf numFmtId="0" fontId="108" fillId="0" borderId="0" xfId="0" applyFont="1" applyAlignment="1">
      <alignment vertical="top"/>
    </xf>
    <xf numFmtId="0" fontId="109" fillId="0" borderId="0" xfId="0" applyFont="1" applyAlignment="1">
      <alignment vertical="top"/>
    </xf>
    <xf numFmtId="4" fontId="108" fillId="0" borderId="0" xfId="0" applyNumberFormat="1" applyFont="1" applyAlignment="1">
      <alignment vertical="top"/>
    </xf>
    <xf numFmtId="0" fontId="201" fillId="127" borderId="21" xfId="0" applyFont="1" applyFill="1" applyBorder="1" applyAlignment="1">
      <alignment vertical="center"/>
    </xf>
    <xf numFmtId="0" fontId="104" fillId="127" borderId="23" xfId="0" applyFont="1" applyFill="1" applyBorder="1" applyAlignment="1">
      <alignment vertical="center"/>
    </xf>
    <xf numFmtId="4" fontId="201" fillId="127" borderId="23" xfId="0" applyNumberFormat="1" applyFont="1" applyFill="1" applyBorder="1" applyAlignment="1">
      <alignment vertical="center"/>
    </xf>
    <xf numFmtId="4" fontId="104" fillId="127" borderId="22" xfId="0" applyNumberFormat="1" applyFont="1" applyFill="1" applyBorder="1" applyAlignment="1">
      <alignment horizontal="right" vertical="center"/>
    </xf>
    <xf numFmtId="0" fontId="106" fillId="0" borderId="0" xfId="0" applyFont="1" applyAlignment="1">
      <alignment vertical="center"/>
    </xf>
    <xf numFmtId="0" fontId="0" fillId="0" borderId="0" xfId="0" applyAlignment="1">
      <alignment vertical="center"/>
    </xf>
    <xf numFmtId="0" fontId="110" fillId="0" borderId="0" xfId="0" applyFont="1" applyAlignment="1">
      <alignment horizontal="left" wrapText="1"/>
    </xf>
    <xf numFmtId="0" fontId="110" fillId="0" borderId="0" xfId="0" applyFont="1" applyAlignment="1">
      <alignment horizontal="left" vertical="top" wrapText="1"/>
    </xf>
    <xf numFmtId="0" fontId="107" fillId="0" borderId="0" xfId="0" applyFont="1" applyAlignment="1">
      <alignment horizontal="center" vertical="top"/>
    </xf>
    <xf numFmtId="0" fontId="104" fillId="127" borderId="21" xfId="713" applyFont="1" applyFill="1" applyBorder="1"/>
    <xf numFmtId="0" fontId="202" fillId="127" borderId="22" xfId="713" applyFont="1" applyFill="1" applyBorder="1"/>
    <xf numFmtId="0" fontId="9" fillId="0" borderId="0" xfId="691"/>
    <xf numFmtId="0" fontId="104" fillId="0" borderId="0" xfId="713" applyFont="1" applyAlignment="1">
      <alignment vertical="top"/>
    </xf>
    <xf numFmtId="0" fontId="104" fillId="0" borderId="0" xfId="713" applyFont="1" applyAlignment="1">
      <alignment horizontal="left" vertical="top"/>
    </xf>
    <xf numFmtId="4" fontId="103" fillId="0" borderId="0" xfId="691" applyNumberFormat="1" applyFont="1" applyAlignment="1">
      <alignment vertical="top" wrapText="1"/>
    </xf>
    <xf numFmtId="4" fontId="103" fillId="0" borderId="0" xfId="691" applyNumberFormat="1" applyFont="1" applyAlignment="1">
      <alignment horizontal="left" vertical="top" wrapText="1"/>
    </xf>
    <xf numFmtId="0" fontId="103" fillId="0" borderId="0" xfId="713" applyFont="1" applyAlignment="1">
      <alignment horizontal="left" vertical="top" wrapText="1"/>
    </xf>
    <xf numFmtId="49" fontId="103" fillId="0" borderId="0" xfId="691" applyNumberFormat="1" applyFont="1" applyAlignment="1">
      <alignment horizontal="left" vertical="top" wrapText="1"/>
    </xf>
    <xf numFmtId="0" fontId="103" fillId="0" borderId="0" xfId="691" applyFont="1" applyAlignment="1">
      <alignment horizontal="left" wrapText="1"/>
    </xf>
    <xf numFmtId="0" fontId="103" fillId="0" borderId="0" xfId="2656" applyFont="1" applyAlignment="1">
      <alignment horizontal="left" vertical="top" wrapText="1"/>
    </xf>
    <xf numFmtId="0" fontId="104" fillId="0" borderId="0" xfId="2656" applyFont="1" applyAlignment="1">
      <alignment horizontal="left" vertical="top" wrapText="1"/>
    </xf>
    <xf numFmtId="4" fontId="103" fillId="0" borderId="0" xfId="691" applyNumberFormat="1" applyFont="1" applyAlignment="1">
      <alignment horizontal="center" vertical="top" wrapText="1"/>
    </xf>
    <xf numFmtId="0" fontId="203" fillId="0" borderId="0" xfId="713" applyFont="1" applyAlignment="1">
      <alignment vertical="top" wrapText="1"/>
    </xf>
    <xf numFmtId="0" fontId="203" fillId="0" borderId="0" xfId="713" applyFont="1" applyAlignment="1">
      <alignment horizontal="left" vertical="top" wrapText="1"/>
    </xf>
    <xf numFmtId="0" fontId="203" fillId="0" borderId="0" xfId="713" applyFont="1" applyAlignment="1">
      <alignment vertical="top"/>
    </xf>
    <xf numFmtId="0" fontId="103" fillId="0" borderId="0" xfId="1220" applyFont="1" applyAlignment="1">
      <alignment horizontal="left" vertical="top"/>
    </xf>
    <xf numFmtId="0" fontId="204" fillId="0" borderId="0" xfId="713" applyFont="1" applyAlignment="1">
      <alignment vertical="top"/>
    </xf>
    <xf numFmtId="0" fontId="204" fillId="0" borderId="0" xfId="713" applyFont="1" applyAlignment="1">
      <alignment horizontal="left" vertical="top"/>
    </xf>
    <xf numFmtId="0" fontId="205" fillId="0" borderId="0" xfId="691" applyFont="1"/>
    <xf numFmtId="0" fontId="203" fillId="0" borderId="0" xfId="713" applyFont="1" applyAlignment="1">
      <alignment horizontal="left" vertical="top"/>
    </xf>
    <xf numFmtId="49" fontId="206" fillId="0" borderId="0" xfId="2656" applyNumberFormat="1" applyFont="1" applyAlignment="1">
      <alignment vertical="top" wrapText="1"/>
    </xf>
    <xf numFmtId="49" fontId="206" fillId="0" borderId="0" xfId="2655" applyNumberFormat="1" applyFont="1" applyAlignment="1">
      <alignment vertical="top" wrapText="1"/>
    </xf>
    <xf numFmtId="0" fontId="207" fillId="0" borderId="0" xfId="713" applyFont="1" applyAlignment="1">
      <alignment vertical="top"/>
    </xf>
    <xf numFmtId="0" fontId="208" fillId="127" borderId="23" xfId="0" applyFont="1" applyFill="1" applyBorder="1" applyAlignment="1">
      <alignment vertical="top" wrapText="1"/>
    </xf>
    <xf numFmtId="0" fontId="104" fillId="0" borderId="0" xfId="713" applyFont="1" applyAlignment="1">
      <alignment horizontal="left" vertical="top" wrapText="1"/>
    </xf>
    <xf numFmtId="4" fontId="108" fillId="127" borderId="23" xfId="0" applyNumberFormat="1" applyFont="1" applyFill="1" applyBorder="1" applyAlignment="1">
      <alignment horizontal="right"/>
    </xf>
    <xf numFmtId="4" fontId="106" fillId="127" borderId="23" xfId="0" applyNumberFormat="1" applyFont="1" applyFill="1" applyBorder="1" applyAlignment="1">
      <alignment vertical="top"/>
    </xf>
    <xf numFmtId="0" fontId="106" fillId="0" borderId="67" xfId="0" applyFont="1" applyBorder="1"/>
    <xf numFmtId="0" fontId="106" fillId="127" borderId="68" xfId="0" applyFont="1" applyFill="1" applyBorder="1"/>
    <xf numFmtId="0" fontId="106" fillId="127" borderId="23" xfId="0" applyFont="1" applyFill="1" applyBorder="1"/>
    <xf numFmtId="0" fontId="106" fillId="127" borderId="22" xfId="0" applyFont="1" applyFill="1" applyBorder="1"/>
    <xf numFmtId="0" fontId="106" fillId="0" borderId="69" xfId="0" applyFont="1" applyBorder="1"/>
    <xf numFmtId="0" fontId="103" fillId="0" borderId="0" xfId="691" applyFont="1" applyAlignment="1">
      <alignment horizontal="left" vertical="top" wrapText="1"/>
    </xf>
    <xf numFmtId="4" fontId="106" fillId="0" borderId="70" xfId="0" applyNumberFormat="1" applyFont="1" applyBorder="1" applyAlignment="1">
      <alignment vertical="top"/>
    </xf>
    <xf numFmtId="0" fontId="106" fillId="0" borderId="71" xfId="0" applyFont="1" applyBorder="1" applyAlignment="1">
      <alignment vertical="top"/>
    </xf>
    <xf numFmtId="0" fontId="107" fillId="0" borderId="72" xfId="0" applyFont="1" applyBorder="1" applyAlignment="1">
      <alignment vertical="top"/>
    </xf>
    <xf numFmtId="4" fontId="104" fillId="0" borderId="73" xfId="0" applyNumberFormat="1" applyFont="1" applyBorder="1" applyAlignment="1">
      <alignment horizontal="right"/>
    </xf>
    <xf numFmtId="0" fontId="106" fillId="0" borderId="48" xfId="0" applyFont="1" applyBorder="1" applyAlignment="1">
      <alignment vertical="top"/>
    </xf>
    <xf numFmtId="4" fontId="103" fillId="0" borderId="70" xfId="0" applyNumberFormat="1" applyFont="1" applyBorder="1" applyAlignment="1">
      <alignment horizontal="right"/>
    </xf>
    <xf numFmtId="0" fontId="107" fillId="0" borderId="71" xfId="0" applyFont="1" applyBorder="1" applyAlignment="1">
      <alignment vertical="top"/>
    </xf>
    <xf numFmtId="4" fontId="106" fillId="0" borderId="72" xfId="0" applyNumberFormat="1" applyFont="1" applyBorder="1" applyAlignment="1">
      <alignment vertical="top"/>
    </xf>
    <xf numFmtId="4" fontId="106" fillId="0" borderId="73" xfId="0" applyNumberFormat="1" applyFont="1" applyBorder="1" applyAlignment="1">
      <alignment vertical="top"/>
    </xf>
    <xf numFmtId="4" fontId="104" fillId="0" borderId="0" xfId="0" applyNumberFormat="1" applyFont="1" applyAlignment="1">
      <alignment horizontal="right"/>
    </xf>
    <xf numFmtId="0" fontId="106" fillId="0" borderId="72" xfId="0" applyFont="1" applyBorder="1" applyAlignment="1">
      <alignment vertical="top"/>
    </xf>
    <xf numFmtId="0" fontId="202" fillId="127" borderId="23" xfId="0" applyFont="1" applyFill="1" applyBorder="1" applyAlignment="1">
      <alignment vertical="top"/>
    </xf>
    <xf numFmtId="0" fontId="106" fillId="0" borderId="0" xfId="0" applyFont="1" applyAlignment="1">
      <alignment horizontal="left" vertical="center" wrapText="1"/>
    </xf>
    <xf numFmtId="0" fontId="106" fillId="0" borderId="0" xfId="0" applyFont="1" applyAlignment="1">
      <alignment horizontal="left" vertical="top" wrapText="1"/>
    </xf>
    <xf numFmtId="0" fontId="0" fillId="0" borderId="0" xfId="0" applyAlignment="1">
      <alignment horizontal="left" vertical="top" wrapText="1"/>
    </xf>
  </cellXfs>
  <cellStyles count="6168">
    <cellStyle name=" 1" xfId="1" xr:uid="{00000000-0005-0000-0000-000000000000}"/>
    <cellStyle name=" 1 2" xfId="2" xr:uid="{00000000-0005-0000-0000-000001000000}"/>
    <cellStyle name=" 1 3" xfId="3" xr:uid="{00000000-0005-0000-0000-000002000000}"/>
    <cellStyle name="__normal" xfId="2634" xr:uid="{FB483291-645C-4180-8D06-285446324EEF}"/>
    <cellStyle name="_alpina" xfId="2838" xr:uid="{07FC31E0-C453-45AD-93E4-3FDBAC75FE26}"/>
    <cellStyle name="_alpina 2" xfId="2830" xr:uid="{567329CE-9E2B-4F75-B01A-C54E5CF7BF33}"/>
    <cellStyle name="_dostop" xfId="2788" xr:uid="{6A3EAC6D-BD5E-41C7-8B07-BAE987C876CE}"/>
    <cellStyle name="_dostop 2" xfId="2700" xr:uid="{3CBF797D-93B0-4E77-8283-9A5407AA0E66}"/>
    <cellStyle name="_Elbego_AC BAZA LOGATEC ČISTILNA NAPRAVA_261" xfId="2868" xr:uid="{2777CC31-8615-4899-A964-C8DD54E22D1D}"/>
    <cellStyle name="_Elbego_AC BAZA LOGATEC ČISTILNA NAPRAVA_261 2" xfId="5566" xr:uid="{19311950-3201-4E98-ADA4-206AC38FF9BF}"/>
    <cellStyle name="_elinam_DS7400 požar_572" xfId="2741" xr:uid="{526DEDB8-4727-41E4-8855-B1A7F4D8D1FD}"/>
    <cellStyle name="_elinam_DS7400 požar_572 2" xfId="5536" xr:uid="{549AB10D-8CEF-4888-9A6C-23BE3F00365D}"/>
    <cellStyle name="_List10" xfId="2800" xr:uid="{A786A2E4-96C6-42BA-8A6A-557939133F8B}"/>
    <cellStyle name="_List10 2" xfId="5547" xr:uid="{422062E9-FE75-4D78-A88B-9BD86B501429}"/>
    <cellStyle name="_zahtevek" xfId="2851" xr:uid="{2C4A3BBF-86BC-49DB-82D8-7CF5E13F12B3}"/>
    <cellStyle name="_zahtevek 2" xfId="5559" xr:uid="{43BB0A83-1D51-49AF-B92C-FFFCE55F8507}"/>
    <cellStyle name="_zahtevek_1" xfId="2736" xr:uid="{015621E0-7EE7-4595-97B1-164E15E97B56}"/>
    <cellStyle name="20 % – Poudarek1 2" xfId="4" xr:uid="{00000000-0005-0000-0000-000003000000}"/>
    <cellStyle name="20 % – Poudarek1 2 2" xfId="5" xr:uid="{00000000-0005-0000-0000-000004000000}"/>
    <cellStyle name="20 % – Poudarek1 2 2 2" xfId="6" xr:uid="{00000000-0005-0000-0000-000005000000}"/>
    <cellStyle name="20 % – Poudarek1 2 2 3" xfId="2828" xr:uid="{2BBFB7CD-8725-409D-96E2-9EA15F4660E9}"/>
    <cellStyle name="20 % – Poudarek1 2 3" xfId="7" xr:uid="{00000000-0005-0000-0000-000006000000}"/>
    <cellStyle name="20 % – Poudarek1 2 4" xfId="8" xr:uid="{00000000-0005-0000-0000-000007000000}"/>
    <cellStyle name="20 % – Poudarek1 2 5" xfId="2836" xr:uid="{0452E310-770F-4F07-AAE3-F0E90885CEBF}"/>
    <cellStyle name="20 % – Poudarek1 3" xfId="9" xr:uid="{00000000-0005-0000-0000-000008000000}"/>
    <cellStyle name="20 % – Poudarek1 3 2" xfId="10" xr:uid="{00000000-0005-0000-0000-000009000000}"/>
    <cellStyle name="20 % – Poudarek1 3 2 2" xfId="11" xr:uid="{00000000-0005-0000-0000-00000A000000}"/>
    <cellStyle name="20 % – Poudarek1 3 2 3" xfId="12" xr:uid="{00000000-0005-0000-0000-00000B000000}"/>
    <cellStyle name="20 % – Poudarek1 3 3" xfId="13" xr:uid="{00000000-0005-0000-0000-00000C000000}"/>
    <cellStyle name="20 % – Poudarek1 3 4" xfId="14" xr:uid="{00000000-0005-0000-0000-00000D000000}"/>
    <cellStyle name="20 % – Poudarek1 3 5" xfId="2854" xr:uid="{5EAA8831-493F-4175-A4A2-BC3E004A12C2}"/>
    <cellStyle name="20 % – Poudarek2 2" xfId="15" xr:uid="{00000000-0005-0000-0000-00000E000000}"/>
    <cellStyle name="20 % – Poudarek2 2 2" xfId="16" xr:uid="{00000000-0005-0000-0000-00000F000000}"/>
    <cellStyle name="20 % – Poudarek2 2 2 2" xfId="17" xr:uid="{00000000-0005-0000-0000-000010000000}"/>
    <cellStyle name="20 % – Poudarek2 2 2 3" xfId="2896" xr:uid="{FAFC841E-9E17-44E4-85D0-7ACB496E90BA}"/>
    <cellStyle name="20 % – Poudarek2 2 3" xfId="18" xr:uid="{00000000-0005-0000-0000-000011000000}"/>
    <cellStyle name="20 % – Poudarek2 2 4" xfId="19" xr:uid="{00000000-0005-0000-0000-000012000000}"/>
    <cellStyle name="20 % – Poudarek2 2 5" xfId="2895" xr:uid="{27047644-BC0F-4434-B9F8-E0F1D9D6E2B3}"/>
    <cellStyle name="20 % – Poudarek2 3" xfId="20" xr:uid="{00000000-0005-0000-0000-000013000000}"/>
    <cellStyle name="20 % – Poudarek2 3 2" xfId="21" xr:uid="{00000000-0005-0000-0000-000014000000}"/>
    <cellStyle name="20 % – Poudarek2 3 2 2" xfId="22" xr:uid="{00000000-0005-0000-0000-000015000000}"/>
    <cellStyle name="20 % – Poudarek2 3 2 3" xfId="23" xr:uid="{00000000-0005-0000-0000-000016000000}"/>
    <cellStyle name="20 % – Poudarek2 3 3" xfId="24" xr:uid="{00000000-0005-0000-0000-000017000000}"/>
    <cellStyle name="20 % – Poudarek2 3 4" xfId="25" xr:uid="{00000000-0005-0000-0000-000018000000}"/>
    <cellStyle name="20 % – Poudarek2 3 5" xfId="2901" xr:uid="{4A62264D-7252-47E0-A89A-5D054C1E0D88}"/>
    <cellStyle name="20 % – Poudarek3 2" xfId="26" xr:uid="{00000000-0005-0000-0000-000019000000}"/>
    <cellStyle name="20 % – Poudarek3 2 2" xfId="27" xr:uid="{00000000-0005-0000-0000-00001A000000}"/>
    <cellStyle name="20 % – Poudarek3 2 2 2" xfId="2716" xr:uid="{1F5E2B2A-05B3-4F0B-8BDA-74219B1A2FE7}"/>
    <cellStyle name="20 % – Poudarek3 2 2 3" xfId="2904" xr:uid="{BAE877E4-F323-45BD-842E-DC7FB84676CF}"/>
    <cellStyle name="20 % – Poudarek3 2 3" xfId="28" xr:uid="{00000000-0005-0000-0000-00001B000000}"/>
    <cellStyle name="20 % – Poudarek3 2 4" xfId="2902" xr:uid="{D750DA29-852C-4406-B150-4766120F67D8}"/>
    <cellStyle name="20 % – Poudarek3 3" xfId="29" xr:uid="{00000000-0005-0000-0000-00001C000000}"/>
    <cellStyle name="20 % – Poudarek3 3 2" xfId="2910" xr:uid="{AF5F3AD8-11D1-414C-B5AF-B54234B894D6}"/>
    <cellStyle name="20 % – Poudarek4 2" xfId="30" xr:uid="{00000000-0005-0000-0000-00001D000000}"/>
    <cellStyle name="20 % – Poudarek4 2 2" xfId="31" xr:uid="{00000000-0005-0000-0000-00001E000000}"/>
    <cellStyle name="20 % – Poudarek4 2 2 2" xfId="32" xr:uid="{00000000-0005-0000-0000-00001F000000}"/>
    <cellStyle name="20 % – Poudarek4 2 2 2 2" xfId="2914" xr:uid="{71810519-8E9C-49BB-BC11-9F3D3937273F}"/>
    <cellStyle name="20 % – Poudarek4 2 2 3" xfId="2913" xr:uid="{8DC0FD2E-CDA3-4D5F-ABAF-4938F08ED5DE}"/>
    <cellStyle name="20 % – Poudarek4 2 3" xfId="33" xr:uid="{00000000-0005-0000-0000-000020000000}"/>
    <cellStyle name="20 % – Poudarek4 2 4" xfId="34" xr:uid="{00000000-0005-0000-0000-000021000000}"/>
    <cellStyle name="20 % – Poudarek4 2 5" xfId="2912" xr:uid="{C8E29746-AB85-49A5-A0BD-5A03A0E217F7}"/>
    <cellStyle name="20 % – Poudarek4 3" xfId="35" xr:uid="{00000000-0005-0000-0000-000022000000}"/>
    <cellStyle name="20 % – Poudarek4 3 2" xfId="36" xr:uid="{00000000-0005-0000-0000-000023000000}"/>
    <cellStyle name="20 % – Poudarek4 3 2 2" xfId="37" xr:uid="{00000000-0005-0000-0000-000024000000}"/>
    <cellStyle name="20 % – Poudarek4 3 3" xfId="38" xr:uid="{00000000-0005-0000-0000-000025000000}"/>
    <cellStyle name="20 % – Poudarek4 3 4" xfId="2922" xr:uid="{4E4E3623-56E1-4C5E-9C96-6D24C38591E6}"/>
    <cellStyle name="20 % – Poudarek5 2" xfId="39" xr:uid="{00000000-0005-0000-0000-000026000000}"/>
    <cellStyle name="20 % – Poudarek5 2 2" xfId="40" xr:uid="{00000000-0005-0000-0000-000027000000}"/>
    <cellStyle name="20 % – Poudarek5 2 2 2" xfId="41" xr:uid="{00000000-0005-0000-0000-000028000000}"/>
    <cellStyle name="20 % – Poudarek5 2 2 2 2" xfId="2928" xr:uid="{3FD6A785-9AA3-417B-88B1-FB171AF92204}"/>
    <cellStyle name="20 % – Poudarek5 2 2 3" xfId="2924" xr:uid="{32D6F7E7-9061-42EC-96E5-7A09D4E55649}"/>
    <cellStyle name="20 % – Poudarek5 2 3" xfId="42" xr:uid="{00000000-0005-0000-0000-000029000000}"/>
    <cellStyle name="20 % – Poudarek5 2 4" xfId="43" xr:uid="{00000000-0005-0000-0000-00002A000000}"/>
    <cellStyle name="20 % – Poudarek5 2 5" xfId="2923" xr:uid="{BF1DEFB7-28E2-4E50-9199-14C5F60E155B}"/>
    <cellStyle name="20 % – Poudarek5 3" xfId="44" xr:uid="{00000000-0005-0000-0000-00002B000000}"/>
    <cellStyle name="20 % – Poudarek5 3 2" xfId="45" xr:uid="{00000000-0005-0000-0000-00002C000000}"/>
    <cellStyle name="20 % – Poudarek5 3 2 2" xfId="46" xr:uid="{00000000-0005-0000-0000-00002D000000}"/>
    <cellStyle name="20 % – Poudarek5 3 2 3" xfId="47" xr:uid="{00000000-0005-0000-0000-00002E000000}"/>
    <cellStyle name="20 % – Poudarek5 3 3" xfId="48" xr:uid="{00000000-0005-0000-0000-00002F000000}"/>
    <cellStyle name="20 % – Poudarek5 3 4" xfId="49" xr:uid="{00000000-0005-0000-0000-000030000000}"/>
    <cellStyle name="20 % – Poudarek5 3 5" xfId="2934" xr:uid="{2D066D24-AA47-410E-8A62-AE5B49FFB691}"/>
    <cellStyle name="20 % – Poudarek6 2" xfId="50" xr:uid="{00000000-0005-0000-0000-000031000000}"/>
    <cellStyle name="20 % – Poudarek6 2 2" xfId="51" xr:uid="{00000000-0005-0000-0000-000032000000}"/>
    <cellStyle name="20 % – Poudarek6 2 2 2" xfId="52" xr:uid="{00000000-0005-0000-0000-000033000000}"/>
    <cellStyle name="20 % – Poudarek6 2 2 2 2" xfId="2846" xr:uid="{6446B042-4C37-4DAF-B863-185ADBEB8B40}"/>
    <cellStyle name="20 % – Poudarek6 2 2 3" xfId="2937" xr:uid="{294186DE-4980-4747-BA14-EC749024BC07}"/>
    <cellStyle name="20 % – Poudarek6 2 3" xfId="53" xr:uid="{00000000-0005-0000-0000-000034000000}"/>
    <cellStyle name="20 % – Poudarek6 2 4" xfId="54" xr:uid="{00000000-0005-0000-0000-000035000000}"/>
    <cellStyle name="20 % – Poudarek6 2 5" xfId="2936" xr:uid="{15907108-11B9-4602-8849-E46CA6745428}"/>
    <cellStyle name="20 % – Poudarek6 3" xfId="55" xr:uid="{00000000-0005-0000-0000-000036000000}"/>
    <cellStyle name="20 % – Poudarek6 3 2" xfId="56" xr:uid="{00000000-0005-0000-0000-000037000000}"/>
    <cellStyle name="20 % – Poudarek6 3 2 2" xfId="57" xr:uid="{00000000-0005-0000-0000-000038000000}"/>
    <cellStyle name="20 % – Poudarek6 3 3" xfId="58" xr:uid="{00000000-0005-0000-0000-000039000000}"/>
    <cellStyle name="20 % – Poudarek6 3 4" xfId="59" xr:uid="{00000000-0005-0000-0000-00003A000000}"/>
    <cellStyle name="20 % – Poudarek6 3 5" xfId="2941" xr:uid="{145C732E-C10E-40E8-B80F-58A2B112DF3E}"/>
    <cellStyle name="20% - Accent1 1" xfId="60" xr:uid="{00000000-0005-0000-0000-00003B000000}"/>
    <cellStyle name="20% - Accent1 1 2" xfId="61" xr:uid="{00000000-0005-0000-0000-00003C000000}"/>
    <cellStyle name="20% - Accent1 1 3" xfId="62" xr:uid="{00000000-0005-0000-0000-00003D000000}"/>
    <cellStyle name="20% - Accent1 1 4" xfId="63" xr:uid="{00000000-0005-0000-0000-00003E000000}"/>
    <cellStyle name="20% - Accent1 1 4 2" xfId="64" xr:uid="{00000000-0005-0000-0000-00003F000000}"/>
    <cellStyle name="20% - Accent1 1 4 3" xfId="65" xr:uid="{00000000-0005-0000-0000-000040000000}"/>
    <cellStyle name="20% - Accent1 2" xfId="66" xr:uid="{00000000-0005-0000-0000-000041000000}"/>
    <cellStyle name="20% - Accent1 2 2" xfId="67" xr:uid="{00000000-0005-0000-0000-000042000000}"/>
    <cellStyle name="20% - Accent1 2 2 2" xfId="2947" xr:uid="{9D0E0F5C-3296-4F13-BC59-8065E63E1DEB}"/>
    <cellStyle name="20% - Accent1 2 2 3" xfId="2943" xr:uid="{FFCAA4B9-86FB-4C19-A785-888A4B9A1F9E}"/>
    <cellStyle name="20% - Accent1 2 3" xfId="68" xr:uid="{00000000-0005-0000-0000-000043000000}"/>
    <cellStyle name="20% - Accent1 2 3 2" xfId="2952" xr:uid="{BC4F415D-C062-4EFE-85DC-E54F1531DF54}"/>
    <cellStyle name="20% - Accent1 2 3 3" xfId="2951" xr:uid="{7E2C8602-2E9C-439F-95D2-5F50BAD0353E}"/>
    <cellStyle name="20% - Accent1 2 4" xfId="2958" xr:uid="{27561D17-DA00-4CE2-B5CB-FEF7C4EF510A}"/>
    <cellStyle name="20% - Accent1 2 5" xfId="2960" xr:uid="{E3CA7E13-EE32-4B07-B9F0-BC07E7EADEBD}"/>
    <cellStyle name="20% - Accent1 2 6" xfId="2963" xr:uid="{AD14B0D5-B57E-4841-B42E-3208CD8E7839}"/>
    <cellStyle name="20% - Accent1 2 7" xfId="2967" xr:uid="{468A559B-E43C-4BC5-BAE7-26450EEB988C}"/>
    <cellStyle name="20% - Accent1 2 8" xfId="2969" xr:uid="{2D54F803-396C-4A1B-B0A9-434DE9BE349A}"/>
    <cellStyle name="20% - Accent1 2 9" xfId="2906" xr:uid="{D0B74490-0667-48EE-A922-751DA5179E7D}"/>
    <cellStyle name="20% - Accent1 2_B" xfId="2974" xr:uid="{842E6345-3C47-4603-BB4A-26491A8505A9}"/>
    <cellStyle name="20% - Accent1 3" xfId="69" xr:uid="{00000000-0005-0000-0000-000044000000}"/>
    <cellStyle name="20% - Accent1 3 2" xfId="70" xr:uid="{00000000-0005-0000-0000-000045000000}"/>
    <cellStyle name="20% - Accent1 3 2 2" xfId="2984" xr:uid="{3EA23BC2-158C-49AC-BE17-8421AB5E0B5D}"/>
    <cellStyle name="20% - Accent1 3 2 3" xfId="2981" xr:uid="{7D1C33B8-68A4-409A-A902-152735227D9E}"/>
    <cellStyle name="20% - Accent1 3 3" xfId="71" xr:uid="{00000000-0005-0000-0000-000046000000}"/>
    <cellStyle name="20% - Accent1 3 3 2" xfId="2767" xr:uid="{FD6A6A9B-D87E-46E0-A656-8B2BF073BF76}"/>
    <cellStyle name="20% - Accent1 3 3 3" xfId="2990" xr:uid="{BB1668D9-4B39-487D-8159-16D4CE30933F}"/>
    <cellStyle name="20% - Accent1 3 4" xfId="2994" xr:uid="{3F08EA41-F71A-4D73-913B-F32AAF830C63}"/>
    <cellStyle name="20% - Accent1 3 5" xfId="2998" xr:uid="{0143C0B6-F6C3-44F7-85A5-7D7255BD4A44}"/>
    <cellStyle name="20% - Accent1 3 6" xfId="3002" xr:uid="{0C67F0EB-30D6-4145-92D1-DD432922F25E}"/>
    <cellStyle name="20% - Accent1 3 7" xfId="3006" xr:uid="{92E349D2-61DE-4B47-9DE9-65C90DAA74F6}"/>
    <cellStyle name="20% - Accent1 3 8" xfId="2976" xr:uid="{2ACA6C45-E3AB-44CA-B601-4528F6F90033}"/>
    <cellStyle name="20% - Accent1 3_B" xfId="3010" xr:uid="{25058282-84C1-47A9-879E-958DA96D3559}"/>
    <cellStyle name="20% - Accent1 4" xfId="72" xr:uid="{00000000-0005-0000-0000-000047000000}"/>
    <cellStyle name="20% - Accent1 4 2" xfId="73" xr:uid="{00000000-0005-0000-0000-000048000000}"/>
    <cellStyle name="20% - Accent1 4 2 2" xfId="3023" xr:uid="{3FBC99AD-4D9E-4F97-85AD-81E4F841FA8B}"/>
    <cellStyle name="20% - Accent1 4 2 3" xfId="3014" xr:uid="{C6DBF83F-4AED-4A9D-ACD6-4D85D4B34FC3}"/>
    <cellStyle name="20% - Accent1 4 3" xfId="74" xr:uid="{00000000-0005-0000-0000-000049000000}"/>
    <cellStyle name="20% - Accent1 4 3 2" xfId="3026" xr:uid="{42B3DA98-D390-40D2-9733-B2DC58DB3D5D}"/>
    <cellStyle name="20% - Accent1 4 3 3" xfId="3024" xr:uid="{1DAA0C34-2311-4F61-8FEE-5CDC026ABE9D}"/>
    <cellStyle name="20% - Accent1 4 4" xfId="3027" xr:uid="{AA43282B-3ED3-4C9F-974F-F125E05D5E47}"/>
    <cellStyle name="20% - Accent1 4 5" xfId="3028" xr:uid="{4C8A2E58-C420-4598-836E-7B2162EF920C}"/>
    <cellStyle name="20% - Accent1 4 6" xfId="3030" xr:uid="{DD645840-816E-4B28-B24C-22A8BC0889B3}"/>
    <cellStyle name="20% - Accent1 4 7" xfId="3035" xr:uid="{A5040FF3-C33B-41BD-BDFC-B2E0CCD01B48}"/>
    <cellStyle name="20% - Accent1 4 8" xfId="3012" xr:uid="{95A60911-9219-437D-99C4-F4A4B80F24FB}"/>
    <cellStyle name="20% - Accent1 4_B" xfId="3043" xr:uid="{325664B5-767D-419F-9423-FAC1F1C99A70}"/>
    <cellStyle name="20% - Accent1 5" xfId="75" xr:uid="{00000000-0005-0000-0000-00004A000000}"/>
    <cellStyle name="20% - Accent1 5 2" xfId="76" xr:uid="{00000000-0005-0000-0000-00004B000000}"/>
    <cellStyle name="20% - Accent1 5 2 2" xfId="3049" xr:uid="{A71131AE-A424-4773-AE28-3FF11691F3AC}"/>
    <cellStyle name="20% - Accent1 5 2 3" xfId="3046" xr:uid="{44410CF1-0CD3-4616-8DF0-D07D8DACA96C}"/>
    <cellStyle name="20% - Accent1 5 3" xfId="77" xr:uid="{00000000-0005-0000-0000-00004C000000}"/>
    <cellStyle name="20% - Accent1 5 3 2" xfId="3058" xr:uid="{DA224678-EA70-41B5-B1F3-D5A2F61B0471}"/>
    <cellStyle name="20% - Accent1 5 3 3" xfId="3056" xr:uid="{221E7D6A-F5D3-4FB8-ACCC-52EB0DDD37F4}"/>
    <cellStyle name="20% - Accent1 5 4" xfId="3060" xr:uid="{6D2C44CE-B97A-49A4-9EA2-6EFCDD311E1D}"/>
    <cellStyle name="20% - Accent1 5 5" xfId="3067" xr:uid="{23CBE35F-05D0-4E88-848B-FCC024371119}"/>
    <cellStyle name="20% - Accent1 5 6" xfId="3069" xr:uid="{EA69B5BD-F0EF-4646-9AE2-7749F75DB664}"/>
    <cellStyle name="20% - Accent1 5 7" xfId="3071" xr:uid="{59887603-E04D-47EF-9F03-AE02EEB0F202}"/>
    <cellStyle name="20% - Accent1 5 8" xfId="3045" xr:uid="{FA8FC82B-5E52-4E3F-90C3-7D345A93237A}"/>
    <cellStyle name="20% - Accent1 5_B" xfId="3077" xr:uid="{5822DCCC-CC63-43F6-858E-B2410EC744BB}"/>
    <cellStyle name="20% - Accent1 6" xfId="78" xr:uid="{00000000-0005-0000-0000-00004D000000}"/>
    <cellStyle name="20% - Accent1 6 2" xfId="79" xr:uid="{00000000-0005-0000-0000-00004E000000}"/>
    <cellStyle name="20% - Accent1 6 3" xfId="80" xr:uid="{00000000-0005-0000-0000-00004F000000}"/>
    <cellStyle name="20% - Accent2 1" xfId="81" xr:uid="{00000000-0005-0000-0000-000050000000}"/>
    <cellStyle name="20% - Accent2 2" xfId="82" xr:uid="{00000000-0005-0000-0000-000051000000}"/>
    <cellStyle name="20% - Accent2 2 2" xfId="3086" xr:uid="{E79C8838-6DCD-49A2-A9C7-C196679D38F1}"/>
    <cellStyle name="20% - Accent2 2 2 2" xfId="3091" xr:uid="{37690CAA-5F4D-4E16-99C7-7BAFE8EDA149}"/>
    <cellStyle name="20% - Accent2 2 3" xfId="3092" xr:uid="{FD721F56-A9D3-4DE8-BF84-36D9774F6813}"/>
    <cellStyle name="20% - Accent2 2 3 2" xfId="2766" xr:uid="{4C24AA75-DD89-4750-849B-1064382C6412}"/>
    <cellStyle name="20% - Accent2 2 4" xfId="3098" xr:uid="{AC46FF7D-66DD-4F8A-A672-C763DEF69BCC}"/>
    <cellStyle name="20% - Accent2 2 5" xfId="3101" xr:uid="{FAA425D3-4BA3-4E93-9A8C-4056C2C9CE5F}"/>
    <cellStyle name="20% - Accent2 2 6" xfId="3104" xr:uid="{84BECF5B-A6E5-485D-B3C0-E954F280CE40}"/>
    <cellStyle name="20% - Accent2 2 7" xfId="3109" xr:uid="{C7B784AB-9C9D-4D27-A045-76F8FFA44A1B}"/>
    <cellStyle name="20% - Accent2 2 8" xfId="3111" xr:uid="{D0599AA8-86FD-4145-9338-484B448193A5}"/>
    <cellStyle name="20% - Accent2 2 9" xfId="3081" xr:uid="{29C236F6-50F5-4596-BE69-DE51DA394B82}"/>
    <cellStyle name="20% - Accent2 2_B" xfId="2759" xr:uid="{2326AE95-39E1-477F-9BEB-6B3F4FA9A75A}"/>
    <cellStyle name="20% - Accent2 3" xfId="83" xr:uid="{00000000-0005-0000-0000-000052000000}"/>
    <cellStyle name="20% - Accent2 3 2" xfId="3115" xr:uid="{C96604E7-57FB-423E-8792-729AEBF33D64}"/>
    <cellStyle name="20% - Accent2 3 2 2" xfId="2908" xr:uid="{4E0F1090-F703-4964-85E3-C59DF034B47E}"/>
    <cellStyle name="20% - Accent2 3 3" xfId="3117" xr:uid="{911A1C8A-C877-47F8-98C7-16809B85C0C4}"/>
    <cellStyle name="20% - Accent2 3 3 2" xfId="2920" xr:uid="{5171AE57-69B6-446E-835D-3FDCF51F812C}"/>
    <cellStyle name="20% - Accent2 3 4" xfId="2772" xr:uid="{1EBB54C5-22EE-4573-B00F-5664A221B6CB}"/>
    <cellStyle name="20% - Accent2 3 5" xfId="3121" xr:uid="{23BE69E3-0A87-4C4D-A9AC-64F541DD4A5F}"/>
    <cellStyle name="20% - Accent2 3 6" xfId="3124" xr:uid="{44944276-0B9E-4819-9E53-482F58810981}"/>
    <cellStyle name="20% - Accent2 3 7" xfId="3128" xr:uid="{05F9434B-B55D-46A6-8D57-995407AC11E7}"/>
    <cellStyle name="20% - Accent2 3 8" xfId="3113" xr:uid="{98F72ABD-5F15-48C1-AAF1-39AA9D993722}"/>
    <cellStyle name="20% - Accent2 3_B" xfId="3132" xr:uid="{8C84BCE4-961F-4416-83F2-B6B1AC45B290}"/>
    <cellStyle name="20% - Accent2 4" xfId="84" xr:uid="{00000000-0005-0000-0000-000053000000}"/>
    <cellStyle name="20% - Accent2 4 2" xfId="2697" xr:uid="{22A43082-8DEE-4FF6-B0BF-B633B25DAD02}"/>
    <cellStyle name="20% - Accent2 4 2 2" xfId="3135" xr:uid="{470E99C3-55DA-4CF7-AB3E-45F071674598}"/>
    <cellStyle name="20% - Accent2 4 3" xfId="3140" xr:uid="{3AB0DBCE-8A47-4CE6-864B-B0BF2406FCE7}"/>
    <cellStyle name="20% - Accent2 4 3 2" xfId="3142" xr:uid="{C3998C47-7ECE-45FC-933B-83BD621CF444}"/>
    <cellStyle name="20% - Accent2 4 4" xfId="3146" xr:uid="{48768949-89DF-4A24-93FE-9DF6E2849ADE}"/>
    <cellStyle name="20% - Accent2 4 5" xfId="2734" xr:uid="{3BB1E836-B32E-46F9-85D1-6EAE9E381D07}"/>
    <cellStyle name="20% - Accent2 4 6" xfId="3149" xr:uid="{DB88074A-9541-4640-AE61-52A917F6908E}"/>
    <cellStyle name="20% - Accent2 4 7" xfId="3156" xr:uid="{480FB8A1-09C4-4917-8EC5-5CE179B0E832}"/>
    <cellStyle name="20% - Accent2 4 8" xfId="2790" xr:uid="{76B0ABA9-C9C0-4214-82F0-C2C78804CAE5}"/>
    <cellStyle name="20% - Accent2 4_B" xfId="3161" xr:uid="{25B4991E-3E3F-4E22-92AA-04487C063036}"/>
    <cellStyle name="20% - Accent2 5" xfId="85" xr:uid="{00000000-0005-0000-0000-000054000000}"/>
    <cellStyle name="20% - Accent2 5 2" xfId="3164" xr:uid="{B98F8913-6B42-47DE-B291-03260791B1BF}"/>
    <cellStyle name="20% - Accent2 5 2 2" xfId="3166" xr:uid="{27E9BDB5-9D34-4011-8066-AFD07A93F4AE}"/>
    <cellStyle name="20% - Accent2 5 3" xfId="3172" xr:uid="{F95D7642-E487-4EC6-A924-6C9147555633}"/>
    <cellStyle name="20% - Accent2 5 3 2" xfId="3179" xr:uid="{2E0E19AD-E841-4770-9911-9F27AE72558E}"/>
    <cellStyle name="20% - Accent2 5 4" xfId="3184" xr:uid="{29459DF3-ED88-4E57-88B9-F82919377E74}"/>
    <cellStyle name="20% - Accent2 5 5" xfId="3190" xr:uid="{78F0976B-3F81-4667-9C82-F9B066AD334D}"/>
    <cellStyle name="20% - Accent2 5 6" xfId="3192" xr:uid="{C9F0AD4B-F6A2-403E-A54A-1B92C592ED86}"/>
    <cellStyle name="20% - Accent2 5 7" xfId="3198" xr:uid="{913EF109-B973-44BB-97F0-3D7E4D17B82F}"/>
    <cellStyle name="20% - Accent2 5 8" xfId="3163" xr:uid="{2C302B12-11C8-41B1-8BC0-2AB673564D4E}"/>
    <cellStyle name="20% - Accent2 5_B" xfId="3203" xr:uid="{338BEE77-A009-4561-963F-E8A1F6B0424F}"/>
    <cellStyle name="20% - Accent2 6" xfId="86" xr:uid="{00000000-0005-0000-0000-000055000000}"/>
    <cellStyle name="20% - Accent3 1" xfId="87" xr:uid="{00000000-0005-0000-0000-000056000000}"/>
    <cellStyle name="20% - Accent3 1 2" xfId="88" xr:uid="{00000000-0005-0000-0000-000057000000}"/>
    <cellStyle name="20% - Accent3 1 3" xfId="89" xr:uid="{00000000-0005-0000-0000-000058000000}"/>
    <cellStyle name="20% - Accent3 2" xfId="90" xr:uid="{00000000-0005-0000-0000-000059000000}"/>
    <cellStyle name="20% - Accent3 2 2" xfId="91" xr:uid="{00000000-0005-0000-0000-00005A000000}"/>
    <cellStyle name="20% - Accent3 2 2 2" xfId="3055" xr:uid="{298A489F-50AC-4722-9CCC-40631262B00D}"/>
    <cellStyle name="20% - Accent3 2 2 3" xfId="3207" xr:uid="{D6AF80D7-BCC1-4746-BCAD-162E87AC06FD}"/>
    <cellStyle name="20% - Accent3 2 3" xfId="92" xr:uid="{00000000-0005-0000-0000-00005B000000}"/>
    <cellStyle name="20% - Accent3 2 3 2" xfId="3211" xr:uid="{B49683E0-9F1D-4076-A139-1766C21A8739}"/>
    <cellStyle name="20% - Accent3 2 3 3" xfId="3208" xr:uid="{D8AB0F79-C479-45F7-B003-14145C90A23F}"/>
    <cellStyle name="20% - Accent3 2 4" xfId="3215" xr:uid="{44A5796D-6E4F-49FF-8345-8BF6CDF55EFA}"/>
    <cellStyle name="20% - Accent3 2 5" xfId="3216" xr:uid="{DD5D4774-F76C-4224-A789-A561C8A3DA06}"/>
    <cellStyle name="20% - Accent3 2 6" xfId="2738" xr:uid="{A10D77FC-FDBA-4497-B505-B0A6F949A704}"/>
    <cellStyle name="20% - Accent3 2 7" xfId="2708" xr:uid="{D815BCD9-8461-4556-89C3-90FE7E82CEF5}"/>
    <cellStyle name="20% - Accent3 2 8" xfId="2743" xr:uid="{43DDB9CF-D40B-496F-9258-8F87BB0EE4D7}"/>
    <cellStyle name="20% - Accent3 2_B" xfId="3063" xr:uid="{94814ED5-19D4-462F-84BF-65AB4B67851E}"/>
    <cellStyle name="20% - Accent3 3" xfId="93" xr:uid="{00000000-0005-0000-0000-00005C000000}"/>
    <cellStyle name="20% - Accent3 3 2" xfId="94" xr:uid="{00000000-0005-0000-0000-00005D000000}"/>
    <cellStyle name="20% - Accent3 3 2 2" xfId="3176" xr:uid="{587AEAC3-62D1-4DC6-97E3-05941AA4D593}"/>
    <cellStyle name="20% - Accent3 3 2 3" xfId="3221" xr:uid="{EE68A048-46FA-4A4C-A4EE-2636A5D849FA}"/>
    <cellStyle name="20% - Accent3 3 3" xfId="95" xr:uid="{00000000-0005-0000-0000-00005E000000}"/>
    <cellStyle name="20% - Accent3 3 3 2" xfId="3225" xr:uid="{59CFFFD4-41C4-474C-905F-8BD6FCD29D1A}"/>
    <cellStyle name="20% - Accent3 3 3 3" xfId="3222" xr:uid="{075FF821-58A0-4200-80B2-E0BC5BB0ACF3}"/>
    <cellStyle name="20% - Accent3 3 4" xfId="3226" xr:uid="{42706BDC-8C47-46CE-9574-FCB0713CEDA8}"/>
    <cellStyle name="20% - Accent3 3 5" xfId="3227" xr:uid="{57207E3A-8354-49F9-85F3-6A69F41925EE}"/>
    <cellStyle name="20% - Accent3 3 6" xfId="2727" xr:uid="{E67FF0C0-BD35-4B1C-B644-BFA71B250228}"/>
    <cellStyle name="20% - Accent3 3 7" xfId="3229" xr:uid="{6BEF1D1B-EF83-4449-A105-386080066898}"/>
    <cellStyle name="20% - Accent3 3 8" xfId="2744" xr:uid="{720994AD-20FC-4C3D-B996-5C8B8488D905}"/>
    <cellStyle name="20% - Accent3 3_B" xfId="3233" xr:uid="{443BED45-2251-400E-B919-8BF274D85060}"/>
    <cellStyle name="20% - Accent3 4" xfId="96" xr:uid="{00000000-0005-0000-0000-00005F000000}"/>
    <cellStyle name="20% - Accent3 4 2" xfId="97" xr:uid="{00000000-0005-0000-0000-000060000000}"/>
    <cellStyle name="20% - Accent3 4 2 2" xfId="3244" xr:uid="{189ED84D-6F79-4AAE-8750-385FA5D15E24}"/>
    <cellStyle name="20% - Accent3 4 2 3" xfId="3239" xr:uid="{F947E425-9E47-4027-9344-5AB0A63531BD}"/>
    <cellStyle name="20% - Accent3 4 3" xfId="98" xr:uid="{00000000-0005-0000-0000-000061000000}"/>
    <cellStyle name="20% - Accent3 4 3 2" xfId="3249" xr:uid="{C0A1C605-74E3-4FAA-9CE0-92D2A654CDC2}"/>
    <cellStyle name="20% - Accent3 4 3 3" xfId="3247" xr:uid="{A5304C1F-5C7D-4515-8613-80EB3C623CB5}"/>
    <cellStyle name="20% - Accent3 4 4" xfId="2680" xr:uid="{CC600C86-D944-491D-8889-46538DFD27AB}"/>
    <cellStyle name="20% - Accent3 4 5" xfId="2695" xr:uid="{EBB4E498-B684-42C4-B387-9A7DF0BBAFD9}"/>
    <cellStyle name="20% - Accent3 4 6" xfId="3250" xr:uid="{82E5A9F9-FAC0-40A2-831F-C2578B3CC837}"/>
    <cellStyle name="20% - Accent3 4 7" xfId="3258" xr:uid="{D1845251-0698-4D1F-AE9E-EC4F68403A1A}"/>
    <cellStyle name="20% - Accent3 4 8" xfId="3234" xr:uid="{7D3E9C6F-0B95-470A-8B68-76C0E9EA4F63}"/>
    <cellStyle name="20% - Accent3 4_B" xfId="2726" xr:uid="{AC32EC2F-42A4-4A83-935A-64A8CFAFFD74}"/>
    <cellStyle name="20% - Accent3 5" xfId="99" xr:uid="{00000000-0005-0000-0000-000062000000}"/>
    <cellStyle name="20% - Accent3 5 2" xfId="100" xr:uid="{00000000-0005-0000-0000-000063000000}"/>
    <cellStyle name="20% - Accent3 5 2 2" xfId="3266" xr:uid="{52FA34AD-E0D9-4942-9FDC-D567153A9C88}"/>
    <cellStyle name="20% - Accent3 5 2 3" xfId="3260" xr:uid="{2D7B232F-7339-4854-8965-92E8E9DE32DF}"/>
    <cellStyle name="20% - Accent3 5 3" xfId="101" xr:uid="{00000000-0005-0000-0000-000064000000}"/>
    <cellStyle name="20% - Accent3 5 3 2" xfId="3271" xr:uid="{13A66B93-3B97-4530-9103-B2315D2B641F}"/>
    <cellStyle name="20% - Accent3 5 3 3" xfId="3240" xr:uid="{54D1BCA1-0D57-444D-AAAC-2421C20CA715}"/>
    <cellStyle name="20% - Accent3 5 4" xfId="3272" xr:uid="{C585B4A8-F260-4912-BA73-CE16F6F2BF9B}"/>
    <cellStyle name="20% - Accent3 5 5" xfId="3278" xr:uid="{23AB658B-1606-414C-A812-1E77777A7DAA}"/>
    <cellStyle name="20% - Accent3 5 6" xfId="3281" xr:uid="{C026D554-C18A-4F38-AF71-E7B85F43E306}"/>
    <cellStyle name="20% - Accent3 5 7" xfId="3287" xr:uid="{024C06E3-9A66-483C-A98A-D0332911E11F}"/>
    <cellStyle name="20% - Accent3 5 8" xfId="3259" xr:uid="{ADE21975-3BB5-48D6-920B-430B3F74C323}"/>
    <cellStyle name="20% - Accent3 5_B" xfId="2691" xr:uid="{84FCC78D-3BF4-4592-96B8-38AAB9FD08A9}"/>
    <cellStyle name="20% - Accent3 6" xfId="102" xr:uid="{00000000-0005-0000-0000-000065000000}"/>
    <cellStyle name="20% - Accent3 6 2" xfId="103" xr:uid="{00000000-0005-0000-0000-000066000000}"/>
    <cellStyle name="20% - Accent3 6 3" xfId="104" xr:uid="{00000000-0005-0000-0000-000067000000}"/>
    <cellStyle name="20% - Accent4 1" xfId="105" xr:uid="{00000000-0005-0000-0000-000068000000}"/>
    <cellStyle name="20% - Accent4 1 2" xfId="106" xr:uid="{00000000-0005-0000-0000-000069000000}"/>
    <cellStyle name="20% - Accent4 1 3" xfId="107" xr:uid="{00000000-0005-0000-0000-00006A000000}"/>
    <cellStyle name="20% - Accent4 2" xfId="108" xr:uid="{00000000-0005-0000-0000-00006B000000}"/>
    <cellStyle name="20% - Accent4 2 10" xfId="3288" xr:uid="{3B6C27EE-434F-45A2-B876-2C64ADF89FBF}"/>
    <cellStyle name="20% - Accent4 2 2" xfId="109" xr:uid="{00000000-0005-0000-0000-00006C000000}"/>
    <cellStyle name="20% - Accent4 2 2 2" xfId="3297" xr:uid="{957FBE8C-5975-4137-84AA-1EAB99595C8C}"/>
    <cellStyle name="20% - Accent4 2 2 3" xfId="3292" xr:uid="{B2111413-3427-4BB9-9BD5-0E20EA06278E}"/>
    <cellStyle name="20% - Accent4 2 3" xfId="110" xr:uid="{00000000-0005-0000-0000-00006D000000}"/>
    <cellStyle name="20% - Accent4 2 3 2" xfId="3303" xr:uid="{25C58BCF-6948-419F-9100-E9D5BD186D1A}"/>
    <cellStyle name="20% - Accent4 2 3 3" xfId="3300" xr:uid="{95EEA516-AF06-48DE-800D-25E22A37FD12}"/>
    <cellStyle name="20% - Accent4 2 4" xfId="3298" xr:uid="{F3870DC5-EA0E-4E05-B0C9-51EAE9FCE202}"/>
    <cellStyle name="20% - Accent4 2 5" xfId="3307" xr:uid="{1206DB16-6B49-44F5-BF66-572A98293432}"/>
    <cellStyle name="20% - Accent4 2 6" xfId="3313" xr:uid="{719F97D4-91FE-4818-9E90-E42CF7E06E38}"/>
    <cellStyle name="20% - Accent4 2 7" xfId="3320" xr:uid="{3089696A-BDB0-4912-9A8D-036DE7A81650}"/>
    <cellStyle name="20% - Accent4 2 8" xfId="3325" xr:uid="{DE417B9C-AF3D-417B-81B3-2A31C5469D61}"/>
    <cellStyle name="20% - Accent4 2 9" xfId="3329" xr:uid="{67E5CBAC-84B8-426F-996A-1F72628A773E}"/>
    <cellStyle name="20% - Accent4 2_B" xfId="3187" xr:uid="{C6287F40-6D77-45BD-B376-E1AD53F8D518}"/>
    <cellStyle name="20% - Accent4 3" xfId="111" xr:uid="{00000000-0005-0000-0000-00006E000000}"/>
    <cellStyle name="20% - Accent4 3 2" xfId="112" xr:uid="{00000000-0005-0000-0000-00006F000000}"/>
    <cellStyle name="20% - Accent4 3 2 2" xfId="3335" xr:uid="{86124177-29A0-4A76-9051-BCB135A4001C}"/>
    <cellStyle name="20% - Accent4 3 2 3" xfId="3332" xr:uid="{E018EEE8-C383-4DC3-9FE0-9DFE469BDF80}"/>
    <cellStyle name="20% - Accent4 3 3" xfId="113" xr:uid="{00000000-0005-0000-0000-000070000000}"/>
    <cellStyle name="20% - Accent4 3 3 2" xfId="2834" xr:uid="{C5B54563-71ED-4A66-A180-A551584FFC48}"/>
    <cellStyle name="20% - Accent4 3 3 3" xfId="3337" xr:uid="{0187B41A-3A6F-4660-AD27-9B156B5DD7F7}"/>
    <cellStyle name="20% - Accent4 3 4" xfId="3304" xr:uid="{8F1D8C04-9BD7-45B7-BDD8-46697001CBD8}"/>
    <cellStyle name="20% - Accent4 3 5" xfId="3340" xr:uid="{339E468A-71F8-4D5B-A4B3-609964F4F57B}"/>
    <cellStyle name="20% - Accent4 3 6" xfId="3346" xr:uid="{19EB016B-A552-4B21-BD1C-410646A4C5B9}"/>
    <cellStyle name="20% - Accent4 3 7" xfId="3355" xr:uid="{DA52F00B-6916-4B31-9DFF-79207153C16B}"/>
    <cellStyle name="20% - Accent4 3 8" xfId="2845" xr:uid="{971141C5-181B-4AF7-BB75-DC78372255FA}"/>
    <cellStyle name="20% - Accent4 3_B" xfId="3360" xr:uid="{EBD02233-1683-48A1-88C2-8BE272637F08}"/>
    <cellStyle name="20% - Accent4 4" xfId="114" xr:uid="{00000000-0005-0000-0000-000071000000}"/>
    <cellStyle name="20% - Accent4 4 2" xfId="115" xr:uid="{00000000-0005-0000-0000-000072000000}"/>
    <cellStyle name="20% - Accent4 4 2 2" xfId="3036" xr:uid="{1740BF76-A660-4D97-9F25-C8E731470D92}"/>
    <cellStyle name="20% - Accent4 4 2 3" xfId="3364" xr:uid="{683C72E1-13EC-46C2-A9E6-B9177D5CF5E8}"/>
    <cellStyle name="20% - Accent4 4 3" xfId="116" xr:uid="{00000000-0005-0000-0000-000073000000}"/>
    <cellStyle name="20% - Accent4 4 3 2" xfId="3073" xr:uid="{2F607BEF-6F53-4A5F-84EF-72C28E630879}"/>
    <cellStyle name="20% - Accent4 4 3 3" xfId="3367" xr:uid="{FE242F8B-432A-4D24-BE4C-FF7110483EBA}"/>
    <cellStyle name="20% - Accent4 4 4" xfId="3371" xr:uid="{73D44F2E-7A55-49D9-8383-D2578852DA3D}"/>
    <cellStyle name="20% - Accent4 4 5" xfId="3375" xr:uid="{63E23D12-815F-4B33-9C0B-95FE8B2112C6}"/>
    <cellStyle name="20% - Accent4 4 6" xfId="3379" xr:uid="{2CE58749-190F-45E5-B682-4D765AAD09CA}"/>
    <cellStyle name="20% - Accent4 4 7" xfId="3388" xr:uid="{A708E6C2-8B80-46EC-A8FF-FCD8A909052F}"/>
    <cellStyle name="20% - Accent4 4 8" xfId="3361" xr:uid="{3EDD8451-4F5F-415A-B149-E5AF947A64DC}"/>
    <cellStyle name="20% - Accent4 4_B" xfId="2919" xr:uid="{984C71DB-CFB6-4BDE-8DFA-4EE7A5B3ED98}"/>
    <cellStyle name="20% - Accent4 5" xfId="117" xr:uid="{00000000-0005-0000-0000-000074000000}"/>
    <cellStyle name="20% - Accent4 5 2" xfId="118" xr:uid="{00000000-0005-0000-0000-000075000000}"/>
    <cellStyle name="20% - Accent4 5 2 2" xfId="3155" xr:uid="{07807F89-4376-4007-9884-A1C7A496E787}"/>
    <cellStyle name="20% - Accent4 5 2 3" xfId="3397" xr:uid="{CA7CBFDF-B9CE-411A-9888-D39DAB0448B6}"/>
    <cellStyle name="20% - Accent4 5 3" xfId="119" xr:uid="{00000000-0005-0000-0000-000076000000}"/>
    <cellStyle name="20% - Accent4 5 3 2" xfId="3197" xr:uid="{86FC1F6F-1D12-4C50-AA42-2A6C6A3CEF22}"/>
    <cellStyle name="20% - Accent4 5 3 3" xfId="3265" xr:uid="{E1C51E30-F1C9-429E-8D89-E0E09A6AAFAE}"/>
    <cellStyle name="20% - Accent4 5 4" xfId="3403" xr:uid="{6AF85019-72C3-4722-A301-00D08573735F}"/>
    <cellStyle name="20% - Accent4 5 5" xfId="3410" xr:uid="{6B702003-4B86-4D90-9FA7-D2CA4BC3F123}"/>
    <cellStyle name="20% - Accent4 5 6" xfId="2753" xr:uid="{A894FD20-23AF-4769-869F-F6C8EEC22E6E}"/>
    <cellStyle name="20% - Accent4 5 7" xfId="3416" xr:uid="{CDF89A1E-84A5-4F16-8678-45407D1E8669}"/>
    <cellStyle name="20% - Accent4 5 8" xfId="3392" xr:uid="{0AFC70EC-23FC-45DD-9AA3-63BEBB4D5A5E}"/>
    <cellStyle name="20% - Accent4 5_B" xfId="3419" xr:uid="{F132DDBC-8713-4F64-9410-E1DD8636EC1E}"/>
    <cellStyle name="20% - Accent4 6" xfId="120" xr:uid="{00000000-0005-0000-0000-000077000000}"/>
    <cellStyle name="20% - Accent4 6 2" xfId="121" xr:uid="{00000000-0005-0000-0000-000078000000}"/>
    <cellStyle name="20% - Accent4 6 3" xfId="122" xr:uid="{00000000-0005-0000-0000-000079000000}"/>
    <cellStyle name="20% - Accent5 1" xfId="123" xr:uid="{00000000-0005-0000-0000-00007A000000}"/>
    <cellStyle name="20% - Accent5 1 2" xfId="124" xr:uid="{00000000-0005-0000-0000-00007B000000}"/>
    <cellStyle name="20% - Accent5 1 3" xfId="125" xr:uid="{00000000-0005-0000-0000-00007C000000}"/>
    <cellStyle name="20% - Accent5 2" xfId="126" xr:uid="{00000000-0005-0000-0000-00007D000000}"/>
    <cellStyle name="20% - Accent5 2 10" xfId="3423" xr:uid="{966C4AF3-3CCB-4B35-ACF5-839089CA1EA8}"/>
    <cellStyle name="20% - Accent5 2 2" xfId="127" xr:uid="{00000000-0005-0000-0000-00007E000000}"/>
    <cellStyle name="20% - Accent5 2 2 2" xfId="3427" xr:uid="{EEA863F5-DF23-4DE6-AFE8-13DC718A7318}"/>
    <cellStyle name="20% - Accent5 2 2 3" xfId="3426" xr:uid="{F2237756-CBF9-499E-9F20-F5A8FB272475}"/>
    <cellStyle name="20% - Accent5 2 3" xfId="128" xr:uid="{00000000-0005-0000-0000-00007F000000}"/>
    <cellStyle name="20% - Accent5 2 3 2" xfId="3110" xr:uid="{5A12376E-0B9C-4AD2-B010-51CFA58779F9}"/>
    <cellStyle name="20% - Accent5 2 3 3" xfId="3428" xr:uid="{948195C9-A3D5-4D2E-9603-83D76C6196AF}"/>
    <cellStyle name="20% - Accent5 2 4" xfId="3336" xr:uid="{8EEB3E13-4FC1-42F6-84CF-5DBF73AEADA1}"/>
    <cellStyle name="20% - Accent5 2 5" xfId="3429" xr:uid="{1DFA7DF1-9451-479F-BEBC-878A3E9B9D48}"/>
    <cellStyle name="20% - Accent5 2 6" xfId="3433" xr:uid="{C0C8958E-7E3B-4D7C-8517-C8B670110C63}"/>
    <cellStyle name="20% - Accent5 2 7" xfId="3439" xr:uid="{0B8C7D29-EE0C-43D9-BF90-8E151BE5D3B9}"/>
    <cellStyle name="20% - Accent5 2 8" xfId="3445" xr:uid="{B49F1491-B29D-4828-B853-CB4C1E16C979}"/>
    <cellStyle name="20% - Accent5 2 9" xfId="3450" xr:uid="{5EADFA32-7C90-48B4-B1F3-0E5D39AAB8D1}"/>
    <cellStyle name="20% - Accent5 2_B" xfId="3277" xr:uid="{73F31171-23B0-4073-99D3-62E46AD3A948}"/>
    <cellStyle name="20% - Accent5 3" xfId="129" xr:uid="{00000000-0005-0000-0000-000080000000}"/>
    <cellStyle name="20% - Accent5 3 2" xfId="130" xr:uid="{00000000-0005-0000-0000-000081000000}"/>
    <cellStyle name="20% - Accent5 3 2 2" xfId="3080" xr:uid="{EEBDB177-80A1-4096-BC5B-C41C9D0BEEE7}"/>
    <cellStyle name="20% - Accent5 3 2 3" xfId="2802" xr:uid="{89B3E85E-CABE-4122-B1CF-232AF4AB694D}"/>
    <cellStyle name="20% - Accent5 3 3" xfId="131" xr:uid="{00000000-0005-0000-0000-000082000000}"/>
    <cellStyle name="20% - Accent5 3 3 2" xfId="2742" xr:uid="{4B46A61A-0956-4193-B819-808872F67B45}"/>
    <cellStyle name="20% - Accent5 3 3 3" xfId="2823" xr:uid="{9CD72B09-636A-4ABD-A7EA-C691B93E9DB9}"/>
    <cellStyle name="20% - Accent5 3 4" xfId="2835" xr:uid="{E54BF5AE-8D44-4522-A102-258CBF449729}"/>
    <cellStyle name="20% - Accent5 3 5" xfId="2787" xr:uid="{12AE4226-D3F0-4F5C-83F0-FA8D0071910A}"/>
    <cellStyle name="20% - Accent5 3 6" xfId="2809" xr:uid="{DA57EC2E-B48E-41D2-BCBA-CED087DBCB19}"/>
    <cellStyle name="20% - Accent5 3 7" xfId="3462" xr:uid="{A856AA14-FAA9-4CCF-90C9-B92BB5B1D8F7}"/>
    <cellStyle name="20% - Accent5 3 8" xfId="3456" xr:uid="{49705EFC-FB85-44CC-8AD1-9E85F5925DA2}"/>
    <cellStyle name="20% - Accent5 3_B" xfId="3465" xr:uid="{F64D64B5-408E-4729-BFC2-44513B236E7B}"/>
    <cellStyle name="20% - Accent5 4" xfId="132" xr:uid="{00000000-0005-0000-0000-000083000000}"/>
    <cellStyle name="20% - Accent5 4 2" xfId="133" xr:uid="{00000000-0005-0000-0000-000084000000}"/>
    <cellStyle name="20% - Accent5 4 2 2" xfId="3468" xr:uid="{38987500-77B1-4554-B47F-136A06C4C8B0}"/>
    <cellStyle name="20% - Accent5 4 2 3" xfId="3467" xr:uid="{36C5B5F1-89B4-419E-B353-08C54BA90929}"/>
    <cellStyle name="20% - Accent5 4 3" xfId="134" xr:uid="{00000000-0005-0000-0000-000085000000}"/>
    <cellStyle name="20% - Accent5 4 3 2" xfId="3323" xr:uid="{24A23D1F-AD3B-412B-B4FE-5B286305ACC7}"/>
    <cellStyle name="20% - Accent5 4 3 3" xfId="3470" xr:uid="{3A285C69-16E8-4525-9D1E-6199DAE3DBB1}"/>
    <cellStyle name="20% - Accent5 4 4" xfId="3474" xr:uid="{FD36A8C7-F21E-4F97-A213-F557A733ACAA}"/>
    <cellStyle name="20% - Accent5 4 5" xfId="2929" xr:uid="{4A0769BE-7CE1-4F08-9B91-B80FEE5ADA7F}"/>
    <cellStyle name="20% - Accent5 4 6" xfId="3475" xr:uid="{C49B19E8-D561-476F-A11B-B75A5ACA5F57}"/>
    <cellStyle name="20% - Accent5 4 7" xfId="3477" xr:uid="{8788FFAD-65F3-48E7-945C-9E40DD1BA87B}"/>
    <cellStyle name="20% - Accent5 4 8" xfId="3020" xr:uid="{584601DD-8BB7-4B00-80EC-D57877649AAD}"/>
    <cellStyle name="20% - Accent5 4_B" xfId="3488" xr:uid="{41FEAB1E-BE5F-4000-9F0D-BCC1F611F8DA}"/>
    <cellStyle name="20% - Accent5 5" xfId="135" xr:uid="{00000000-0005-0000-0000-000086000000}"/>
    <cellStyle name="20% - Accent5 5 2" xfId="136" xr:uid="{00000000-0005-0000-0000-000087000000}"/>
    <cellStyle name="20% - Accent5 5 2 2" xfId="3501" xr:uid="{48FF3F3B-0267-48D2-A560-0B5502DA3130}"/>
    <cellStyle name="20% - Accent5 5 2 3" xfId="3499" xr:uid="{0CE84674-3D6D-43FF-A403-D281411148F2}"/>
    <cellStyle name="20% - Accent5 5 3" xfId="137" xr:uid="{00000000-0005-0000-0000-000088000000}"/>
    <cellStyle name="20% - Accent5 5 3 2" xfId="3441" xr:uid="{9F10126E-29B8-41C4-9D22-EF18E1A45CC9}"/>
    <cellStyle name="20% - Accent5 5 3 3" xfId="3505" xr:uid="{B633ED0C-CF70-4129-BA20-95648FCBB3B8}"/>
    <cellStyle name="20% - Accent5 5 4" xfId="3511" xr:uid="{2E76FFBD-A8E8-41C7-A2E8-26512A6EDE95}"/>
    <cellStyle name="20% - Accent5 5 5" xfId="3515" xr:uid="{53633736-1875-449C-9815-59A5583FF3F7}"/>
    <cellStyle name="20% - Accent5 5 6" xfId="3520" xr:uid="{92747A86-FC6F-442B-A7EA-7B99CD07E7A7}"/>
    <cellStyle name="20% - Accent5 5 7" xfId="3524" xr:uid="{A3B13922-490D-4626-AB91-BFB39C040A12}"/>
    <cellStyle name="20% - Accent5 5 8" xfId="3495" xr:uid="{F8E5940C-1D0F-4F8D-9C3B-25B5EBFD42AB}"/>
    <cellStyle name="20% - Accent5 5_B" xfId="3526" xr:uid="{DF038F6C-2E19-4CF5-BC7E-E8B9BFF01F77}"/>
    <cellStyle name="20% - Accent5 6" xfId="138" xr:uid="{00000000-0005-0000-0000-000089000000}"/>
    <cellStyle name="20% - Accent5 6 2" xfId="139" xr:uid="{00000000-0005-0000-0000-00008A000000}"/>
    <cellStyle name="20% - Accent5 6 3" xfId="140" xr:uid="{00000000-0005-0000-0000-00008B000000}"/>
    <cellStyle name="20% - Accent6 1" xfId="141" xr:uid="{00000000-0005-0000-0000-00008C000000}"/>
    <cellStyle name="20% - Accent6 1 2" xfId="142" xr:uid="{00000000-0005-0000-0000-00008D000000}"/>
    <cellStyle name="20% - Accent6 1 3" xfId="143" xr:uid="{00000000-0005-0000-0000-00008E000000}"/>
    <cellStyle name="20% - Accent6 2" xfId="144" xr:uid="{00000000-0005-0000-0000-00008F000000}"/>
    <cellStyle name="20% - Accent6 2 10" xfId="3529" xr:uid="{E73608F1-2FCE-445E-8ECE-B84818419BCC}"/>
    <cellStyle name="20% - Accent6 2 2" xfId="145" xr:uid="{00000000-0005-0000-0000-000090000000}"/>
    <cellStyle name="20% - Accent6 2 2 2" xfId="3531" xr:uid="{C8837273-582F-4800-9323-300BE7C8BD5B}"/>
    <cellStyle name="20% - Accent6 2 2 3" xfId="3029" xr:uid="{3612E231-17CF-4D26-BC21-8A4F0F08D073}"/>
    <cellStyle name="20% - Accent6 2 3" xfId="146" xr:uid="{00000000-0005-0000-0000-000091000000}"/>
    <cellStyle name="20% - Accent6 2 3 2" xfId="2722" xr:uid="{0A553745-5C03-4AC1-ACA6-17F025FBEE02}"/>
    <cellStyle name="20% - Accent6 2 3 3" xfId="3032" xr:uid="{23ECBE8E-3F93-4F19-A48A-1C0DB62B0968}"/>
    <cellStyle name="20% - Accent6 2 4" xfId="3037" xr:uid="{A57D7046-5452-4960-8C4B-0619B72B84E2}"/>
    <cellStyle name="20% - Accent6 2 5" xfId="3532" xr:uid="{B5272A2C-C5C8-46FD-9CD0-8ABB527BBB2E}"/>
    <cellStyle name="20% - Accent6 2 6" xfId="3534" xr:uid="{EFCB3807-29C0-467D-9E36-78F228EED06C}"/>
    <cellStyle name="20% - Accent6 2 7" xfId="2946" xr:uid="{6D8913B2-FF56-4DC1-880E-EEC6CBF9A663}"/>
    <cellStyle name="20% - Accent6 2 8" xfId="3535" xr:uid="{6CB052E7-B817-4FC5-8DDD-197A60483159}"/>
    <cellStyle name="20% - Accent6 2 9" xfId="3536" xr:uid="{74F1CF16-2AA9-4F37-A7AA-52999AF49DA7}"/>
    <cellStyle name="20% - Accent6 2_B" xfId="3405" xr:uid="{F959A956-82E2-4CEE-A956-FD6CE0FB0917}"/>
    <cellStyle name="20% - Accent6 3" xfId="147" xr:uid="{00000000-0005-0000-0000-000092000000}"/>
    <cellStyle name="20% - Accent6 3 2" xfId="148" xr:uid="{00000000-0005-0000-0000-000093000000}"/>
    <cellStyle name="20% - Accent6 3 2 2" xfId="3539" xr:uid="{0053D41C-CD63-477C-B27E-1A10AAB4C011}"/>
    <cellStyle name="20% - Accent6 3 2 3" xfId="3068" xr:uid="{E6C6A7ED-668A-44E8-8F26-CBF588C6D7B4}"/>
    <cellStyle name="20% - Accent6 3 3" xfId="149" xr:uid="{00000000-0005-0000-0000-000094000000}"/>
    <cellStyle name="20% - Accent6 3 3 2" xfId="3541" xr:uid="{5B1D8BB4-C7C6-4336-9A7D-45FBECFAB874}"/>
    <cellStyle name="20% - Accent6 3 3 3" xfId="3070" xr:uid="{94EBD8A0-D420-47F3-9397-FF54711F68CD}"/>
    <cellStyle name="20% - Accent6 3 4" xfId="3074" xr:uid="{DD6A7139-C199-454A-B9D3-618C2C014289}"/>
    <cellStyle name="20% - Accent6 3 5" xfId="3546" xr:uid="{09737E2F-CD14-489B-97F0-4C34BBE7A791}"/>
    <cellStyle name="20% - Accent6 3 6" xfId="3550" xr:uid="{15C58B44-D287-41B6-BD32-26E178AA3204}"/>
    <cellStyle name="20% - Accent6 3 7" xfId="2955" xr:uid="{14C9E24E-DB38-4E20-A85F-AA8A2FA8D12A}"/>
    <cellStyle name="20% - Accent6 3 8" xfId="2775" xr:uid="{BEFDF30D-3EEC-4536-96B7-05F586EF8E11}"/>
    <cellStyle name="20% - Accent6 3_B" xfId="3556" xr:uid="{637DCB01-F6CD-4237-B99B-65CFE005BC74}"/>
    <cellStyle name="20% - Accent6 4" xfId="150" xr:uid="{00000000-0005-0000-0000-000095000000}"/>
    <cellStyle name="20% - Accent6 4 2" xfId="151" xr:uid="{00000000-0005-0000-0000-000096000000}"/>
    <cellStyle name="20% - Accent6 4 2 2" xfId="3557" xr:uid="{F76800C5-C1D7-4669-830B-F2ED609373B6}"/>
    <cellStyle name="20% - Accent6 4 2 3" xfId="2706" xr:uid="{5E037B8A-CCF0-415C-9B52-1642B3897A2D}"/>
    <cellStyle name="20% - Accent6 4 3" xfId="152" xr:uid="{00000000-0005-0000-0000-000097000000}"/>
    <cellStyle name="20% - Accent6 4 3 2" xfId="2750" xr:uid="{33A2BCFA-7269-4D79-8944-C994BFC3CAB2}"/>
    <cellStyle name="20% - Accent6 4 3 3" xfId="3559" xr:uid="{09966A2C-6449-4D2A-8DA5-3CA0559FA7CF}"/>
    <cellStyle name="20% - Accent6 4 4" xfId="3563" xr:uid="{106C0FE8-8844-4F6B-9A4B-B67BE1949156}"/>
    <cellStyle name="20% - Accent6 4 5" xfId="3566" xr:uid="{14FCCC12-909E-46F4-BBBD-E0E35209045F}"/>
    <cellStyle name="20% - Accent6 4 6" xfId="3569" xr:uid="{DAF14377-B008-4BD5-8DED-C8C269198BC5}"/>
    <cellStyle name="20% - Accent6 4 7" xfId="3572" xr:uid="{7A5A3472-6682-4DA5-808F-352E3F1EE4B9}"/>
    <cellStyle name="20% - Accent6 4 8" xfId="3025" xr:uid="{58C51DFB-5182-42CA-AF33-778D26059D69}"/>
    <cellStyle name="20% - Accent6 4_B" xfId="2822" xr:uid="{9F1750A9-7350-4BE2-82FD-52CDBEAC0960}"/>
    <cellStyle name="20% - Accent6 5" xfId="153" xr:uid="{00000000-0005-0000-0000-000098000000}"/>
    <cellStyle name="20% - Accent6 5 2" xfId="154" xr:uid="{00000000-0005-0000-0000-000099000000}"/>
    <cellStyle name="20% - Accent6 5 2 2" xfId="3576" xr:uid="{A353C819-3BDB-4EDF-A9D9-85968C8C7EEB}"/>
    <cellStyle name="20% - Accent6 5 2 3" xfId="2721" xr:uid="{5F116385-855D-40A2-9F0E-6F1EA27C9D13}"/>
    <cellStyle name="20% - Accent6 5 3" xfId="155" xr:uid="{00000000-0005-0000-0000-00009A000000}"/>
    <cellStyle name="20% - Accent6 5 3 2" xfId="3578" xr:uid="{6A2214C4-4532-4132-859D-4785948884BB}"/>
    <cellStyle name="20% - Accent6 5 3 3" xfId="2840" xr:uid="{36916FD9-5E47-4258-A7ED-F2C9C2C6FB41}"/>
    <cellStyle name="20% - Accent6 5 4" xfId="2857" xr:uid="{3B30997D-FE00-4936-A4E1-A7232CA49DA1}"/>
    <cellStyle name="20% - Accent6 5 5" xfId="2883" xr:uid="{24199D7F-AE07-4DF8-94EC-065BEC426D01}"/>
    <cellStyle name="20% - Accent6 5 6" xfId="3579" xr:uid="{B47E7286-BAF0-4D34-8EE9-A654D837D5AA}"/>
    <cellStyle name="20% - Accent6 5 7" xfId="3581" xr:uid="{3965AA51-5952-48AA-81CE-548AE700E965}"/>
    <cellStyle name="20% - Accent6 5 8" xfId="3574" xr:uid="{BD0375FA-ECA0-4561-A388-23E36415009C}"/>
    <cellStyle name="20% - Accent6 5_B" xfId="3582" xr:uid="{C45AF53C-E7C0-4F64-AF00-9C5B046DCFC4}"/>
    <cellStyle name="20% - Accent6 6" xfId="156" xr:uid="{00000000-0005-0000-0000-00009B000000}"/>
    <cellStyle name="20% - Accent6 6 2" xfId="157" xr:uid="{00000000-0005-0000-0000-00009C000000}"/>
    <cellStyle name="20% - Accent6 6 3" xfId="158" xr:uid="{00000000-0005-0000-0000-00009D000000}"/>
    <cellStyle name="20% - Colore 1" xfId="3583" xr:uid="{5A2EB0CF-840B-4774-825B-DA559CE375FA}"/>
    <cellStyle name="20% - Colore 1 2" xfId="5630" xr:uid="{65D7A523-8494-4910-A7F0-C82A0A689533}"/>
    <cellStyle name="20% - Colore 2" xfId="3586" xr:uid="{4EAE8CBA-2FF4-4EBF-AE2E-9A6B01F19D92}"/>
    <cellStyle name="20% - Colore 2 2" xfId="5631" xr:uid="{7FBA1EF4-83D9-4B7B-A13F-172E5BD97C96}"/>
    <cellStyle name="20% - Colore 3" xfId="3588" xr:uid="{A469F7F8-EE69-4866-9634-DE4698BF1C1F}"/>
    <cellStyle name="20% - Colore 3 2" xfId="5632" xr:uid="{7584401F-97D4-4866-A326-36A3842D3F57}"/>
    <cellStyle name="20% - Colore 4" xfId="3542" xr:uid="{49959C58-5DF2-435D-9D8D-72BEC0693BF5}"/>
    <cellStyle name="20% - Colore 4 2" xfId="5628" xr:uid="{2F1601BA-233B-431F-BA36-609682F92FFC}"/>
    <cellStyle name="20% - Colore 5" xfId="3589" xr:uid="{5C28000A-627A-47F8-8EEF-62AD3E32F7F3}"/>
    <cellStyle name="20% - Colore 5 2" xfId="5633" xr:uid="{5AB47F23-7837-42BB-A36B-CE7CE2996DC2}"/>
    <cellStyle name="20% - Colore 6" xfId="3591" xr:uid="{66F72EEE-99CC-4BFF-B694-A243A977F68C}"/>
    <cellStyle name="20% - Colore 6 2" xfId="5634" xr:uid="{40E13C93-6823-418B-A5ED-D40E0EF71ED4}"/>
    <cellStyle name="20% - Colore1" xfId="3594" xr:uid="{E0FC32BA-7488-457F-B448-A8B44FA8F50D}"/>
    <cellStyle name="20% - Colore2" xfId="3597" xr:uid="{5A940160-B263-4B3F-B2A0-867573928876}"/>
    <cellStyle name="20% - Colore3" xfId="3601" xr:uid="{926AC399-6697-4BAB-A7BB-AA9F2103E1D6}"/>
    <cellStyle name="20% - Colore4" xfId="3487" xr:uid="{A6F51DAE-7332-4C79-8894-F6409D3E0729}"/>
    <cellStyle name="20% - Colore5" xfId="3603" xr:uid="{9250CAFC-A69E-430C-A502-79DB1691B56B}"/>
    <cellStyle name="20% - Colore6" xfId="3605" xr:uid="{F327D10D-1C17-41B0-893D-6D3CEBB63798}"/>
    <cellStyle name="40 % – Poudarek1 2" xfId="159" xr:uid="{00000000-0005-0000-0000-00009E000000}"/>
    <cellStyle name="40 % – Poudarek1 2 2" xfId="160" xr:uid="{00000000-0005-0000-0000-00009F000000}"/>
    <cellStyle name="40 % – Poudarek1 2 2 2" xfId="3611" xr:uid="{7FC8098C-E085-4409-AC74-48D45B83755F}"/>
    <cellStyle name="40 % – Poudarek1 2 2 3" xfId="3062" xr:uid="{AD54309D-5775-4373-9F64-78B7C95BDBDE}"/>
    <cellStyle name="40 % – Poudarek1 2 3" xfId="161" xr:uid="{00000000-0005-0000-0000-0000A0000000}"/>
    <cellStyle name="40 % – Poudarek1 2 4" xfId="3608" xr:uid="{AF3B3D4D-0B0F-49B8-A77A-92A3AB548B69}"/>
    <cellStyle name="40 % – Poudarek1 3" xfId="162" xr:uid="{00000000-0005-0000-0000-0000A1000000}"/>
    <cellStyle name="40 % – Poudarek1 3 2" xfId="3616" xr:uid="{F6901D9C-CFE5-48B5-8448-8CD066BDD1EB}"/>
    <cellStyle name="40 % – Poudarek2 2" xfId="163" xr:uid="{00000000-0005-0000-0000-0000A2000000}"/>
    <cellStyle name="40 % – Poudarek2 2 2" xfId="164" xr:uid="{00000000-0005-0000-0000-0000A3000000}"/>
    <cellStyle name="40 % – Poudarek2 2 2 2" xfId="3619" xr:uid="{E996AE77-39C5-4DF5-930A-E47CE7FF719B}"/>
    <cellStyle name="40 % – Poudarek2 2 2 3" xfId="3181" xr:uid="{735600EC-6308-4CCC-A2E4-393A823B116B}"/>
    <cellStyle name="40 % – Poudarek2 2 3" xfId="165" xr:uid="{00000000-0005-0000-0000-0000A4000000}"/>
    <cellStyle name="40 % – Poudarek2 2 4" xfId="2869" xr:uid="{230924A9-C1AD-4941-9A0F-D0F6BF694EBA}"/>
    <cellStyle name="40 % – Poudarek2 3" xfId="166" xr:uid="{00000000-0005-0000-0000-0000A5000000}"/>
    <cellStyle name="40 % – Poudarek2 3 2" xfId="2892" xr:uid="{EE54049A-BA9B-4857-8074-708F0F361603}"/>
    <cellStyle name="40 % – Poudarek3 2" xfId="167" xr:uid="{00000000-0005-0000-0000-0000A6000000}"/>
    <cellStyle name="40 % – Poudarek3 2 2" xfId="168" xr:uid="{00000000-0005-0000-0000-0000A7000000}"/>
    <cellStyle name="40 % – Poudarek3 2 2 2" xfId="169" xr:uid="{00000000-0005-0000-0000-0000A8000000}"/>
    <cellStyle name="40 % – Poudarek3 2 2 2 2" xfId="2795" xr:uid="{48814266-1CF5-4F82-A120-68E79C7DB9F6}"/>
    <cellStyle name="40 % – Poudarek3 2 2 3" xfId="3273" xr:uid="{54B92804-D3BC-48A2-8D5D-1A487565406D}"/>
    <cellStyle name="40 % – Poudarek3 2 3" xfId="170" xr:uid="{00000000-0005-0000-0000-0000A9000000}"/>
    <cellStyle name="40 % – Poudarek3 2 3 2" xfId="3280" xr:uid="{D7B73E3B-C909-4CFC-882D-29A3FA4656DC}"/>
    <cellStyle name="40 % – Poudarek3 2 4" xfId="171" xr:uid="{00000000-0005-0000-0000-0000AA000000}"/>
    <cellStyle name="40 % – Poudarek3 2 4 2" xfId="3285" xr:uid="{611B2F92-ED10-43E6-B234-02269A028A51}"/>
    <cellStyle name="40 % – Poudarek3 2 5" xfId="3621" xr:uid="{26B22697-55FC-4948-93DB-60CF1E14CCCC}"/>
    <cellStyle name="40 % – Poudarek3 3" xfId="172" xr:uid="{00000000-0005-0000-0000-0000AB000000}"/>
    <cellStyle name="40 % – Poudarek3 3 2" xfId="2677" xr:uid="{C22EB78A-5D0F-4691-860A-F57CF5D1D913}"/>
    <cellStyle name="40 % – Poudarek4 2" xfId="173" xr:uid="{00000000-0005-0000-0000-0000AC000000}"/>
    <cellStyle name="40 % – Poudarek4 2 2" xfId="174" xr:uid="{00000000-0005-0000-0000-0000AD000000}"/>
    <cellStyle name="40 % – Poudarek4 2 2 2" xfId="175" xr:uid="{00000000-0005-0000-0000-0000AE000000}"/>
    <cellStyle name="40 % – Poudarek4 2 2 2 2" xfId="3628" xr:uid="{F5AA2A2B-F655-4E8C-986E-FADAB31686BB}"/>
    <cellStyle name="40 % – Poudarek4 2 2 3" xfId="3398" xr:uid="{A31D4140-F52A-4ED8-AFFC-1851ECE19A4A}"/>
    <cellStyle name="40 % – Poudarek4 2 3" xfId="176" xr:uid="{00000000-0005-0000-0000-0000AF000000}"/>
    <cellStyle name="40 % – Poudarek4 2 4" xfId="177" xr:uid="{00000000-0005-0000-0000-0000B0000000}"/>
    <cellStyle name="40 % – Poudarek4 2 5" xfId="3309" xr:uid="{0917BA10-8A41-48C5-B55D-D69DF2E92329}"/>
    <cellStyle name="40 % – Poudarek4 3" xfId="178" xr:uid="{00000000-0005-0000-0000-0000B1000000}"/>
    <cellStyle name="40 % – Poudarek4 3 2" xfId="179" xr:uid="{00000000-0005-0000-0000-0000B2000000}"/>
    <cellStyle name="40 % – Poudarek4 3 2 2" xfId="180" xr:uid="{00000000-0005-0000-0000-0000B3000000}"/>
    <cellStyle name="40 % – Poudarek4 3 3" xfId="181" xr:uid="{00000000-0005-0000-0000-0000B4000000}"/>
    <cellStyle name="40 % – Poudarek4 3 4" xfId="3316" xr:uid="{820E9939-EFCB-4D53-B885-E96F84309556}"/>
    <cellStyle name="40 % – Poudarek5 2" xfId="182" xr:uid="{00000000-0005-0000-0000-0000B5000000}"/>
    <cellStyle name="40 % – Poudarek5 2 2" xfId="183" xr:uid="{00000000-0005-0000-0000-0000B6000000}"/>
    <cellStyle name="40 % – Poudarek5 2 2 2" xfId="3629" xr:uid="{F4BF2F96-D8CA-4DE9-822C-54EAEDE07373}"/>
    <cellStyle name="40 % – Poudarek5 2 2 3" xfId="3512" xr:uid="{C847DE0A-CE74-4C9C-ABAC-142D78EE65D9}"/>
    <cellStyle name="40 % – Poudarek5 2 3" xfId="184" xr:uid="{00000000-0005-0000-0000-0000B7000000}"/>
    <cellStyle name="40 % – Poudarek5 2 4" xfId="3341" xr:uid="{C91A654E-2B5A-41B9-95BA-8FB2A90C810E}"/>
    <cellStyle name="40 % – Poudarek5 3" xfId="185" xr:uid="{00000000-0005-0000-0000-0000B8000000}"/>
    <cellStyle name="40 % – Poudarek5 3 2" xfId="3349" xr:uid="{AC67A05B-8A66-4C08-A366-429F9EE0646C}"/>
    <cellStyle name="40 % – Poudarek6 2" xfId="186" xr:uid="{00000000-0005-0000-0000-0000B9000000}"/>
    <cellStyle name="40 % – Poudarek6 2 2" xfId="187" xr:uid="{00000000-0005-0000-0000-0000BA000000}"/>
    <cellStyle name="40 % – Poudarek6 2 2 2" xfId="188" xr:uid="{00000000-0005-0000-0000-0000BB000000}"/>
    <cellStyle name="40 % – Poudarek6 2 2 3" xfId="2860" xr:uid="{28A4E33D-FE92-4916-9CE0-27C43BAC7C58}"/>
    <cellStyle name="40 % – Poudarek6 2 3" xfId="189" xr:uid="{00000000-0005-0000-0000-0000BC000000}"/>
    <cellStyle name="40 % – Poudarek6 2 4" xfId="190" xr:uid="{00000000-0005-0000-0000-0000BD000000}"/>
    <cellStyle name="40 % – Poudarek6 2 5" xfId="3377" xr:uid="{AC60F592-9834-4AAB-AC9A-F44E1C992095}"/>
    <cellStyle name="40 % – Poudarek6 3" xfId="191" xr:uid="{00000000-0005-0000-0000-0000BE000000}"/>
    <cellStyle name="40 % – Poudarek6 3 2" xfId="192" xr:uid="{00000000-0005-0000-0000-0000BF000000}"/>
    <cellStyle name="40 % – Poudarek6 3 2 2" xfId="193" xr:uid="{00000000-0005-0000-0000-0000C0000000}"/>
    <cellStyle name="40 % – Poudarek6 3 2 3" xfId="194" xr:uid="{00000000-0005-0000-0000-0000C1000000}"/>
    <cellStyle name="40 % – Poudarek6 3 3" xfId="195" xr:uid="{00000000-0005-0000-0000-0000C2000000}"/>
    <cellStyle name="40 % – Poudarek6 3 4" xfId="196" xr:uid="{00000000-0005-0000-0000-0000C3000000}"/>
    <cellStyle name="40 % – Poudarek6 3 5" xfId="197" xr:uid="{00000000-0005-0000-0000-0000C4000000}"/>
    <cellStyle name="40 % – Poudarek6 3 6" xfId="3383" xr:uid="{AE26351A-5694-41EA-BCD2-EA1429C8270E}"/>
    <cellStyle name="40% - Accent1 1" xfId="198" xr:uid="{00000000-0005-0000-0000-0000C5000000}"/>
    <cellStyle name="40% - Accent1 1 2" xfId="199" xr:uid="{00000000-0005-0000-0000-0000C6000000}"/>
    <cellStyle name="40% - Accent1 1 3" xfId="200" xr:uid="{00000000-0005-0000-0000-0000C7000000}"/>
    <cellStyle name="40% - Accent1 2" xfId="201" xr:uid="{00000000-0005-0000-0000-0000C8000000}"/>
    <cellStyle name="40% - Accent1 2 2" xfId="202" xr:uid="{00000000-0005-0000-0000-0000C9000000}"/>
    <cellStyle name="40% - Accent1 2 2 2" xfId="3632" xr:uid="{9C066743-5BDC-4715-A28B-76F3C75C7C02}"/>
    <cellStyle name="40% - Accent1 2 2 3" xfId="2852" xr:uid="{4C3329E1-5895-49AD-BA7B-07C40A16CF19}"/>
    <cellStyle name="40% - Accent1 2 3" xfId="203" xr:uid="{00000000-0005-0000-0000-0000CA000000}"/>
    <cellStyle name="40% - Accent1 2 3 2" xfId="2965" xr:uid="{65CD4905-0795-4401-BD93-F20A388F26DB}"/>
    <cellStyle name="40% - Accent1 2 3 3" xfId="3634" xr:uid="{781B2E55-02BB-4230-B0D5-3CED726A2484}"/>
    <cellStyle name="40% - Accent1 2 4" xfId="3008" xr:uid="{BD99D043-B388-4F20-8194-6C52EB87E8F6}"/>
    <cellStyle name="40% - Accent1 2 5" xfId="3363" xr:uid="{BBB9B05C-8321-45F9-8D99-8983AA1C5683}"/>
    <cellStyle name="40% - Accent1 2 6" xfId="3365" xr:uid="{7806901F-B095-46AA-B4F3-5F6833BFA9C5}"/>
    <cellStyle name="40% - Accent1 2 7" xfId="3368" xr:uid="{2D26D290-E9C1-4F1C-BD2E-D5A89ECFB18C}"/>
    <cellStyle name="40% - Accent1 2 8" xfId="3631" xr:uid="{5D0C9349-FEBB-4FE4-95F2-62C30A0A4D8F}"/>
    <cellStyle name="40% - Accent1 2_B" xfId="3636" xr:uid="{73B9492E-F8C4-47BB-BD61-ACB06475A6B5}"/>
    <cellStyle name="40% - Accent1 3" xfId="204" xr:uid="{00000000-0005-0000-0000-0000CB000000}"/>
    <cellStyle name="40% - Accent1 3 2" xfId="205" xr:uid="{00000000-0005-0000-0000-0000CC000000}"/>
    <cellStyle name="40% - Accent1 3 2 2" xfId="2797" xr:uid="{F655BCB4-94E9-47F5-BC49-40206EE22FCA}"/>
    <cellStyle name="40% - Accent1 3 2 3" xfId="2900" xr:uid="{73D21DE5-5CDF-48BB-A549-E023B6E385A8}"/>
    <cellStyle name="40% - Accent1 3 3" xfId="206" xr:uid="{00000000-0005-0000-0000-0000CD000000}"/>
    <cellStyle name="40% - Accent1 3 3 2" xfId="3106" xr:uid="{513698F3-1A51-4B04-B95B-FE1BCDB9B090}"/>
    <cellStyle name="40% - Accent1 3 3 3" xfId="3641" xr:uid="{00C70284-63B7-48B5-92BB-AAA08C6F45B9}"/>
    <cellStyle name="40% - Accent1 3 4" xfId="3040" xr:uid="{D70DD4AB-46A6-4D3E-ACC9-5E306062CB34}"/>
    <cellStyle name="40% - Accent1 3 5" xfId="3395" xr:uid="{DECBC100-E0B6-4999-8119-EAA3EB3A5201}"/>
    <cellStyle name="40% - Accent1 3 6" xfId="3264" xr:uid="{FF720B86-4B84-4666-9161-2D750106826C}"/>
    <cellStyle name="40% - Accent1 3 7" xfId="3401" xr:uid="{0DDDF055-8DFD-48BD-82AE-9EAD91C518F1}"/>
    <cellStyle name="40% - Accent1 3 8" xfId="3638" xr:uid="{A182504A-99DC-4F5E-A34E-0BFDD3876D91}"/>
    <cellStyle name="40% - Accent1 3_B" xfId="3642" xr:uid="{DAD02C24-A55E-485A-AB33-CC44821B6F71}"/>
    <cellStyle name="40% - Accent1 4" xfId="207" xr:uid="{00000000-0005-0000-0000-0000CE000000}"/>
    <cellStyle name="40% - Accent1 4 2" xfId="208" xr:uid="{00000000-0005-0000-0000-0000CF000000}"/>
    <cellStyle name="40% - Accent1 4 2 2" xfId="3644" xr:uid="{E200EC59-1869-4F28-B5F0-83ECC2515F31}"/>
    <cellStyle name="40% - Accent1 4 2 3" xfId="2909" xr:uid="{14D5D734-8F99-45BE-8276-95ECBC32FC20}"/>
    <cellStyle name="40% - Accent1 4 3" xfId="209" xr:uid="{00000000-0005-0000-0000-0000D0000000}"/>
    <cellStyle name="40% - Accent1 4 3 2" xfId="2711" xr:uid="{135BBCF8-BC27-4BD0-B5DE-B976A693B046}"/>
    <cellStyle name="40% - Accent1 4 3 3" xfId="3647" xr:uid="{2E921E12-C2F4-488F-8E73-B97225110234}"/>
    <cellStyle name="40% - Accent1 4 4" xfId="3075" xr:uid="{134B858D-8715-4356-8363-3D2027184641}"/>
    <cellStyle name="40% - Accent1 4 5" xfId="3648" xr:uid="{1A82240C-B164-4667-8E6C-5703593F2FC9}"/>
    <cellStyle name="40% - Accent1 4 6" xfId="3268" xr:uid="{4E295369-6029-4AEE-A5C2-219AD05D3860}"/>
    <cellStyle name="40% - Accent1 4 7" xfId="3552" xr:uid="{C35D1233-E6A2-4596-9419-C297161EA76D}"/>
    <cellStyle name="40% - Accent1 4 8" xfId="3116" xr:uid="{8DB592E7-6F0A-45B2-BE44-26055A8857FA}"/>
    <cellStyle name="40% - Accent1 4_B" xfId="3651" xr:uid="{D1129617-E037-433A-8CB4-DA57EC8ACAC3}"/>
    <cellStyle name="40% - Accent1 5" xfId="210" xr:uid="{00000000-0005-0000-0000-0000D1000000}"/>
    <cellStyle name="40% - Accent1 5 2" xfId="211" xr:uid="{00000000-0005-0000-0000-0000D2000000}"/>
    <cellStyle name="40% - Accent1 5 2 2" xfId="3655" xr:uid="{8A69E09E-CA40-475A-B97D-1D524C6874EC}"/>
    <cellStyle name="40% - Accent1 5 2 3" xfId="2921" xr:uid="{A48184DC-6D95-444D-B9F0-2168FD717C47}"/>
    <cellStyle name="40% - Accent1 5 3" xfId="212" xr:uid="{00000000-0005-0000-0000-0000D3000000}"/>
    <cellStyle name="40% - Accent1 5 3 2" xfId="3322" xr:uid="{64275400-9BC7-4E7D-8CF5-37BA9381CB46}"/>
    <cellStyle name="40% - Accent1 5 3 3" xfId="3656" xr:uid="{4A211227-2FEB-4017-99CB-DCBFE56A3630}"/>
    <cellStyle name="40% - Accent1 5 4" xfId="3658" xr:uid="{3D94C352-BF1B-44F6-AD00-5789FF7E7608}"/>
    <cellStyle name="40% - Accent1 5 5" xfId="2779" xr:uid="{3A4E1158-E6E2-45E0-84F2-0A1A8615CA0F}"/>
    <cellStyle name="40% - Accent1 5 6" xfId="2792" xr:uid="{40B61E72-6D80-4E75-B8D5-3C4664328C1F}"/>
    <cellStyle name="40% - Accent1 5 7" xfId="2816" xr:uid="{860A3E3E-847D-4BDA-A5DB-A85F64261FFD}"/>
    <cellStyle name="40% - Accent1 5 8" xfId="3118" xr:uid="{D3957525-B2E1-4061-897C-98B719B0A6D5}"/>
    <cellStyle name="40% - Accent1 5_B" xfId="3660" xr:uid="{DF53971F-762F-405E-929B-2AE555A23E45}"/>
    <cellStyle name="40% - Accent1 6" xfId="213" xr:uid="{00000000-0005-0000-0000-0000D4000000}"/>
    <cellStyle name="40% - Accent1 6 2" xfId="214" xr:uid="{00000000-0005-0000-0000-0000D5000000}"/>
    <cellStyle name="40% - Accent1 6 3" xfId="215" xr:uid="{00000000-0005-0000-0000-0000D6000000}"/>
    <cellStyle name="40% - Accent2 1" xfId="216" xr:uid="{00000000-0005-0000-0000-0000D7000000}"/>
    <cellStyle name="40% - Accent2 2" xfId="217" xr:uid="{00000000-0005-0000-0000-0000D8000000}"/>
    <cellStyle name="40% - Accent2 2 2" xfId="3590" xr:uid="{B19B3A1E-2C18-4AFC-8C40-1678F00828E2}"/>
    <cellStyle name="40% - Accent2 2 2 2" xfId="3662" xr:uid="{44336132-9F14-4B62-894E-50D8D262A5DF}"/>
    <cellStyle name="40% - Accent2 2 3" xfId="3663" xr:uid="{EB3EFC48-667D-4641-8701-78F862DB387D}"/>
    <cellStyle name="40% - Accent2 2 3 2" xfId="3664" xr:uid="{8EB395DA-678A-44E9-8582-41A243FB5C87}"/>
    <cellStyle name="40% - Accent2 2 4" xfId="3129" xr:uid="{2928FE89-CE26-4D0D-98B0-3F0E305EB020}"/>
    <cellStyle name="40% - Accent2 2 5" xfId="3466" xr:uid="{8BACACA8-F0FE-4418-A1DE-D0499C6E9BD1}"/>
    <cellStyle name="40% - Accent2 2 6" xfId="3469" xr:uid="{13EF340F-7694-4B30-99F7-EC7F8508E215}"/>
    <cellStyle name="40% - Accent2 2 7" xfId="3471" xr:uid="{8FED242B-B805-4CC0-BF9C-2ECD02F47654}"/>
    <cellStyle name="40% - Accent2 2 8" xfId="2926" xr:uid="{2E28337F-9EE4-4256-8730-29EA13AE9D7F}"/>
    <cellStyle name="40% - Accent2 2 9" xfId="3661" xr:uid="{A86DB5AD-F286-476F-B223-FB76247602A1}"/>
    <cellStyle name="40% - Accent2 2_B" xfId="3592" xr:uid="{C0E328E0-59E4-476A-B31C-822C0640BAE7}"/>
    <cellStyle name="40% - Accent2 3" xfId="218" xr:uid="{00000000-0005-0000-0000-0000D9000000}"/>
    <cellStyle name="40% - Accent2 3 2" xfId="3671" xr:uid="{0F89EFD4-407F-47C4-93C1-DB0B446C4A02}"/>
    <cellStyle name="40% - Accent2 3 2 2" xfId="3673" xr:uid="{A125664C-171F-4872-8AC8-B72E9ACA5F1F}"/>
    <cellStyle name="40% - Accent2 3 3" xfId="3674" xr:uid="{45B3927C-932F-480D-A2ED-BE82F5C66432}"/>
    <cellStyle name="40% - Accent2 3 3 2" xfId="3677" xr:uid="{3EF43C55-75D2-4252-89A2-839A91FBD0C3}"/>
    <cellStyle name="40% - Accent2 3 4" xfId="3158" xr:uid="{6544B257-815C-466F-BD3B-02E15D0A9F86}"/>
    <cellStyle name="40% - Accent2 3 5" xfId="3496" xr:uid="{E87D8C2B-CB64-44CB-B955-9DD1E7E18333}"/>
    <cellStyle name="40% - Accent2 3 6" xfId="3502" xr:uid="{890BA497-2942-4642-A14E-DDD6964E1C62}"/>
    <cellStyle name="40% - Accent2 3 7" xfId="3506" xr:uid="{402FEDC4-3724-4475-980B-BCE8FDA58A4D}"/>
    <cellStyle name="40% - Accent2 3 8" xfId="3666" xr:uid="{AA25B816-E312-4034-B1E1-7ED0876AEB67}"/>
    <cellStyle name="40% - Accent2 3_B" xfId="3678" xr:uid="{53BA8EA0-24E5-4902-A031-52FCDD5FF1FA}"/>
    <cellStyle name="40% - Accent2 4" xfId="219" xr:uid="{00000000-0005-0000-0000-0000DA000000}"/>
    <cellStyle name="40% - Accent2 4 2" xfId="3136" xr:uid="{3BA8B7B1-7363-455F-AE97-5D8AEB50EC81}"/>
    <cellStyle name="40% - Accent2 4 2 2" xfId="3679" xr:uid="{0108D3A5-4DA0-4BC5-AA9B-C83E64EFF227}"/>
    <cellStyle name="40% - Accent2 4 3" xfId="3680" xr:uid="{C7BC899C-7BBA-4653-B255-6715D6D5F3AF}"/>
    <cellStyle name="40% - Accent2 4 3 2" xfId="3587" xr:uid="{015EC065-FD26-4B99-8BA6-3E772C4F1DC6}"/>
    <cellStyle name="40% - Accent2 4 4" xfId="3199" xr:uid="{A4D66FF0-C9D2-47E4-8415-5879409F2AA8}"/>
    <cellStyle name="40% - Accent2 4 5" xfId="3682" xr:uid="{1C6D2A1E-D557-48C8-8B92-7AAFE73CACE3}"/>
    <cellStyle name="40% - Accent2 4 6" xfId="3685" xr:uid="{F0DBB09D-0367-48D8-A5F5-677400647151}"/>
    <cellStyle name="40% - Accent2 4 7" xfId="3688" xr:uid="{776B5D7E-F6D4-4E8B-AAF3-7972BA3A1A7A}"/>
    <cellStyle name="40% - Accent2 4 8" xfId="2698" xr:uid="{350C4FA1-AF1D-4923-A650-DB534C0DAA39}"/>
    <cellStyle name="40% - Accent2 4_B" xfId="3690" xr:uid="{2044B116-2ECD-456D-81C0-778625A437C1}"/>
    <cellStyle name="40% - Accent2 5" xfId="220" xr:uid="{00000000-0005-0000-0000-0000DB000000}"/>
    <cellStyle name="40% - Accent2 5 2" xfId="3143" xr:uid="{B7E1A913-4AF9-43CE-A27A-73B7C68C2A56}"/>
    <cellStyle name="40% - Accent2 5 2 2" xfId="3691" xr:uid="{57362539-AB9B-45F2-B5B9-784AC474F845}"/>
    <cellStyle name="40% - Accent2 5 3" xfId="3693" xr:uid="{547601CC-56C9-4888-97EC-03FF9A285314}"/>
    <cellStyle name="40% - Accent2 5 3 2" xfId="3694" xr:uid="{83CDDBBB-A94B-4D10-A461-8A939F40334D}"/>
    <cellStyle name="40% - Accent2 5 4" xfId="3696" xr:uid="{13C341AC-4C38-429C-B8AE-E586F638D00A}"/>
    <cellStyle name="40% - Accent2 5 5" xfId="2837" xr:uid="{6001D9B8-3ABA-4B66-9ADF-94B1E07B49CA}"/>
    <cellStyle name="40% - Accent2 5 6" xfId="3698" xr:uid="{B0CB66CC-AFEF-4642-886A-1125FEE49D57}"/>
    <cellStyle name="40% - Accent2 5 7" xfId="3703" xr:uid="{3A3CF641-A203-4B0C-ACC8-C223317CCC6E}"/>
    <cellStyle name="40% - Accent2 5 8" xfId="3141" xr:uid="{B9EF7BBB-4B3F-46E0-A0FE-F4EC582F912D}"/>
    <cellStyle name="40% - Accent2 5_B" xfId="3706" xr:uid="{8F12E34F-9703-4491-9A5E-0C5CECFE5780}"/>
    <cellStyle name="40% - Accent2 6" xfId="221" xr:uid="{00000000-0005-0000-0000-0000DC000000}"/>
    <cellStyle name="40% - Accent3 1" xfId="222" xr:uid="{00000000-0005-0000-0000-0000DD000000}"/>
    <cellStyle name="40% - Accent3 2" xfId="223" xr:uid="{00000000-0005-0000-0000-0000DE000000}"/>
    <cellStyle name="40% - Accent3 2 10" xfId="3575" xr:uid="{F756C256-EF64-41B3-A188-A4AE38079DC0}"/>
    <cellStyle name="40% - Accent3 2 2" xfId="3707" xr:uid="{AE1E7714-561D-4BF2-A282-ECA5186EDA60}"/>
    <cellStyle name="40% - Accent3 2 2 2" xfId="2935" xr:uid="{79400FC2-975D-42F4-A217-CF806FA4DC2F}"/>
    <cellStyle name="40% - Accent3 2 3" xfId="3210" xr:uid="{93D3CDD9-0A73-4A74-810E-719A20942FA5}"/>
    <cellStyle name="40% - Accent3 2 3 2" xfId="3709" xr:uid="{A8790282-32FE-4D7B-9070-8DF73E9615E4}"/>
    <cellStyle name="40% - Accent3 2 4" xfId="3231" xr:uid="{726C94B6-36FD-4BC6-B357-371C98722C3F}"/>
    <cellStyle name="40% - Accent3 2 5" xfId="2705" xr:uid="{5169FAD7-6B6A-44F8-9CFB-AC9FFD0E0795}"/>
    <cellStyle name="40% - Accent3 2 6" xfId="3558" xr:uid="{B98064CA-3ADE-4F97-BE6A-214887E4C121}"/>
    <cellStyle name="40% - Accent3 2 7" xfId="3560" xr:uid="{BB78E8C8-F7E1-4396-8904-7FE66FE26940}"/>
    <cellStyle name="40% - Accent3 2 8" xfId="3565" xr:uid="{7ABC2148-8EB3-4549-8DAD-1AB793EE307B}"/>
    <cellStyle name="40% - Accent3 2 9" xfId="3568" xr:uid="{BB3AE0BA-5912-4834-9058-DF36C7283BB2}"/>
    <cellStyle name="40% - Accent3 2_B" xfId="3657" xr:uid="{B8CA69E8-51A2-4671-990B-83BCD90F7E0D}"/>
    <cellStyle name="40% - Accent3 3" xfId="224" xr:uid="{00000000-0005-0000-0000-0000DF000000}"/>
    <cellStyle name="40% - Accent3 3 2" xfId="3711" xr:uid="{258C3737-20E8-4D7E-8614-685DAADD560B}"/>
    <cellStyle name="40% - Accent3 3 2 2" xfId="3714" xr:uid="{FF7FDB77-327A-4683-ACDF-1BA3517F9170}"/>
    <cellStyle name="40% - Accent3 3 3" xfId="2669" xr:uid="{82F9C71D-5563-451D-8996-FF58C7D115F6}"/>
    <cellStyle name="40% - Accent3 3 3 2" xfId="3630" xr:uid="{7DF66EA8-1EAF-4CCD-AD5C-DF098FFEDD28}"/>
    <cellStyle name="40% - Accent3 3 4" xfId="2724" xr:uid="{B969AD61-23EF-4E92-80E8-209D4420AA83}"/>
    <cellStyle name="40% - Accent3 3 5" xfId="2719" xr:uid="{086F0CF4-07D6-42F4-A0C9-2D3A9EB1D552}"/>
    <cellStyle name="40% - Accent3 3 6" xfId="2839" xr:uid="{28C236D6-1965-46D6-A8A9-5EE9BA835264}"/>
    <cellStyle name="40% - Accent3 3 7" xfId="2855" xr:uid="{877DA509-8648-4358-B233-D811A086FB05}"/>
    <cellStyle name="40% - Accent3 3 8" xfId="3710" xr:uid="{9858185B-89E9-46A7-A893-CEB1633E403E}"/>
    <cellStyle name="40% - Accent3 3_B" xfId="3715" xr:uid="{5214B74D-7304-4A3D-898B-7E502A65E379}"/>
    <cellStyle name="40% - Accent3 4" xfId="225" xr:uid="{00000000-0005-0000-0000-0000E0000000}"/>
    <cellStyle name="40% - Accent3 4 2" xfId="3167" xr:uid="{1182559C-703E-485B-804C-CABD26907683}"/>
    <cellStyle name="40% - Accent3 4 2 2" xfId="3716" xr:uid="{2065EEA4-40B0-412C-ABAF-84AD2D157E8C}"/>
    <cellStyle name="40% - Accent3 4 3" xfId="3718" xr:uid="{4179FD48-EFD4-417D-B90D-C581C3CEE64D}"/>
    <cellStyle name="40% - Accent3 4 3 2" xfId="3722" xr:uid="{4FE1D84B-7E73-4F02-9B13-83FFE23254B4}"/>
    <cellStyle name="40% - Accent3 4 4" xfId="2684" xr:uid="{4E8A8C9B-AEFD-4E83-BDE4-4200582A9662}"/>
    <cellStyle name="40% - Accent3 4 5" xfId="3723" xr:uid="{6688C464-C823-4CAD-BF27-1972439EE4DD}"/>
    <cellStyle name="40% - Accent3 4 6" xfId="3729" xr:uid="{6B5CB87E-C17C-4F56-AC49-C1C6B16C8D46}"/>
    <cellStyle name="40% - Accent3 4 7" xfId="3730" xr:uid="{10D25C4F-59F3-4A0D-A9B3-EBC005151CA0}"/>
    <cellStyle name="40% - Accent3 4 8" xfId="3165" xr:uid="{B1ED76BB-14FF-419D-8614-E30E5992B5D6}"/>
    <cellStyle name="40% - Accent3 4_B" xfId="2948" xr:uid="{459219E7-F1A3-4C69-8267-C43462B66490}"/>
    <cellStyle name="40% - Accent3 5" xfId="226" xr:uid="{00000000-0005-0000-0000-0000E1000000}"/>
    <cellStyle name="40% - Accent3 5 2" xfId="3180" xr:uid="{26B38E27-BCF1-4506-9A7C-408CEE9EC2EE}"/>
    <cellStyle name="40% - Accent3 5 2 2" xfId="3735" xr:uid="{82985315-BAC3-4D64-A52D-44112EEEA6B6}"/>
    <cellStyle name="40% - Accent3 5 3" xfId="3738" xr:uid="{3A30D91A-E584-4610-B2F4-4856ED2A2F1D}"/>
    <cellStyle name="40% - Accent3 5 3 2" xfId="3739" xr:uid="{F3AB444F-7297-4AED-B55E-4676C38B0043}"/>
    <cellStyle name="40% - Accent3 5 4" xfId="3740" xr:uid="{A5299F71-94CF-44DC-9EAB-D15A2C5050A8}"/>
    <cellStyle name="40% - Accent3 5 5" xfId="3741" xr:uid="{D15D0A40-30EA-43E4-8406-AF143B48B696}"/>
    <cellStyle name="40% - Accent3 5 6" xfId="3742" xr:uid="{3D2A08E6-461C-44B4-8917-146DF06F1B59}"/>
    <cellStyle name="40% - Accent3 5 7" xfId="3743" xr:uid="{45DD34A1-91D8-4B79-8622-108F326A68CC}"/>
    <cellStyle name="40% - Accent3 5 8" xfId="3173" xr:uid="{F8CEFC55-C0B7-4E87-B052-01B23E8F18DC}"/>
    <cellStyle name="40% - Accent3 5_B" xfId="2986" xr:uid="{99AA5429-865F-4E71-B77C-82718C168696}"/>
    <cellStyle name="40% - Accent3 6" xfId="227" xr:uid="{00000000-0005-0000-0000-0000E2000000}"/>
    <cellStyle name="40% - Accent4 1" xfId="228" xr:uid="{00000000-0005-0000-0000-0000E3000000}"/>
    <cellStyle name="40% - Accent4 1 2" xfId="229" xr:uid="{00000000-0005-0000-0000-0000E4000000}"/>
    <cellStyle name="40% - Accent4 1 3" xfId="230" xr:uid="{00000000-0005-0000-0000-0000E5000000}"/>
    <cellStyle name="40% - Accent4 2" xfId="231" xr:uid="{00000000-0005-0000-0000-0000E6000000}"/>
    <cellStyle name="40% - Accent4 2 10" xfId="3577" xr:uid="{55FC116D-F0DE-4E68-BF96-6BC3F2F0872B}"/>
    <cellStyle name="40% - Accent4 2 2" xfId="232" xr:uid="{00000000-0005-0000-0000-0000E7000000}"/>
    <cellStyle name="40% - Accent4 2 2 2" xfId="3751" xr:uid="{19D48835-6A0F-4398-B502-DEAC61963E7F}"/>
    <cellStyle name="40% - Accent4 2 2 3" xfId="3747" xr:uid="{DC32197A-AD77-4695-9F1C-86C951BBD133}"/>
    <cellStyle name="40% - Accent4 2 3" xfId="233" xr:uid="{00000000-0005-0000-0000-0000E8000000}"/>
    <cellStyle name="40% - Accent4 2 3 2" xfId="2782" xr:uid="{C1E69B1A-C178-4015-88AB-3B5DCD8053DB}"/>
    <cellStyle name="40% - Accent4 2 3 3" xfId="3224" xr:uid="{CEB96DA7-09E8-4E5E-8DFE-18C93CC8806F}"/>
    <cellStyle name="40% - Accent4 2 4" xfId="3755" xr:uid="{B5268FEF-98F2-4227-8E5E-8468BD39B732}"/>
    <cellStyle name="40% - Accent4 2 5" xfId="3757" xr:uid="{4F3BF085-87A2-42DC-86CD-C1C2E3F88667}"/>
    <cellStyle name="40% - Accent4 2 6" xfId="3759" xr:uid="{0E13D8F1-539A-4E47-9546-86C9A784C6BE}"/>
    <cellStyle name="40% - Accent4 2 7" xfId="3623" xr:uid="{52560FB0-918E-4DB5-A7F3-61E2E7B8D1CA}"/>
    <cellStyle name="40% - Accent4 2 8" xfId="3760" xr:uid="{E799F6D4-6322-4DE6-B510-40CC02DC0AC7}"/>
    <cellStyle name="40% - Accent4 2 9" xfId="3761" xr:uid="{877F190D-459C-4649-8D82-768727B69BD3}"/>
    <cellStyle name="40% - Accent4 2_B" xfId="3762" xr:uid="{1C1BD196-D2EE-447B-A5C2-EFE25067BFAE}"/>
    <cellStyle name="40% - Accent4 3" xfId="234" xr:uid="{00000000-0005-0000-0000-0000E9000000}"/>
    <cellStyle name="40% - Accent4 3 2" xfId="235" xr:uid="{00000000-0005-0000-0000-0000EA000000}"/>
    <cellStyle name="40% - Accent4 3 2 2" xfId="2682" xr:uid="{E0819692-587F-4C16-AFEC-8EC08A7B1D2A}"/>
    <cellStyle name="40% - Accent4 3 2 3" xfId="3765" xr:uid="{30CCC461-E74E-42D3-8E1D-917EF08495D5}"/>
    <cellStyle name="40% - Accent4 3 3" xfId="236" xr:uid="{00000000-0005-0000-0000-0000EB000000}"/>
    <cellStyle name="40% - Accent4 3 3 2" xfId="3769" xr:uid="{532D508A-E188-403A-9E49-CE31F7502D91}"/>
    <cellStyle name="40% - Accent4 3 3 3" xfId="3767" xr:uid="{7CBEF121-3D7C-4587-AA04-77046E148F08}"/>
    <cellStyle name="40% - Accent4 3 4" xfId="3776" xr:uid="{8CED5376-62F3-4EF4-8CA6-221049C8BC7D}"/>
    <cellStyle name="40% - Accent4 3 5" xfId="3777" xr:uid="{45B737EC-5F82-4B90-88C0-3B57E20F7E2D}"/>
    <cellStyle name="40% - Accent4 3 6" xfId="3779" xr:uid="{7C6FA80E-D27F-4179-AAEA-6FDD2728E030}"/>
    <cellStyle name="40% - Accent4 3 7" xfId="3780" xr:uid="{B22E370D-2B48-4FA1-ADC0-4DEBD8B1E452}"/>
    <cellStyle name="40% - Accent4 3 8" xfId="3763" xr:uid="{774A0545-50CE-4370-AA75-6B8C34A45DAA}"/>
    <cellStyle name="40% - Accent4 3_B" xfId="3783" xr:uid="{457809DC-043B-4B79-8A89-A7FB24F6AD8F}"/>
    <cellStyle name="40% - Accent4 4" xfId="237" xr:uid="{00000000-0005-0000-0000-0000EC000000}"/>
    <cellStyle name="40% - Accent4 4 2" xfId="238" xr:uid="{00000000-0005-0000-0000-0000ED000000}"/>
    <cellStyle name="40% - Accent4 4 2 2" xfId="3788" xr:uid="{47267EAF-536C-469D-9684-2D0E395D4551}"/>
    <cellStyle name="40% - Accent4 4 2 3" xfId="3748" xr:uid="{95DC0C07-824B-4946-A4C7-989D826DFEBD}"/>
    <cellStyle name="40% - Accent4 4 3" xfId="239" xr:uid="{00000000-0005-0000-0000-0000EE000000}"/>
    <cellStyle name="40% - Accent4 4 3 2" xfId="2957" xr:uid="{072B1A15-048C-4731-8AA8-67E2AEB88E91}"/>
    <cellStyle name="40% - Accent4 4 3 3" xfId="3790" xr:uid="{62EDA063-6CC1-4CF6-8C72-24EA16C88B8F}"/>
    <cellStyle name="40% - Accent4 4 4" xfId="3791" xr:uid="{CB65D3F9-30DA-4D24-B6BA-9EE63505F51D}"/>
    <cellStyle name="40% - Accent4 4 5" xfId="3792" xr:uid="{3438AD66-4D2F-4D85-81AE-CD2FB077F4A1}"/>
    <cellStyle name="40% - Accent4 4 6" xfId="3607" xr:uid="{2A29510A-A137-4CD2-9883-F85FD841F791}"/>
    <cellStyle name="40% - Accent4 4 7" xfId="3612" xr:uid="{3AFEFDB4-CA01-4FC3-924B-552544CD3583}"/>
    <cellStyle name="40% - Accent4 4 8" xfId="3746" xr:uid="{B423C5A3-FAE5-4581-9B01-66C9C9FE478A}"/>
    <cellStyle name="40% - Accent4 4_B" xfId="3795" xr:uid="{8BB4DE03-5C16-4F2C-98D4-80AEC6CC1DBF}"/>
    <cellStyle name="40% - Accent4 5" xfId="240" xr:uid="{00000000-0005-0000-0000-0000EF000000}"/>
    <cellStyle name="40% - Accent4 5 2" xfId="241" xr:uid="{00000000-0005-0000-0000-0000F0000000}"/>
    <cellStyle name="40% - Accent4 5 2 2" xfId="3798" xr:uid="{7B25B653-8D42-401B-80D1-56DD832D76D9}"/>
    <cellStyle name="40% - Accent4 5 2 3" xfId="2783" xr:uid="{E38CFF2F-8071-4A60-B4B0-7D19FFDD5426}"/>
    <cellStyle name="40% - Accent4 5 3" xfId="242" xr:uid="{00000000-0005-0000-0000-0000F1000000}"/>
    <cellStyle name="40% - Accent4 5 3 2" xfId="3097" xr:uid="{248EF1A7-1972-4E0C-B7F0-C8A825FD6E14}"/>
    <cellStyle name="40% - Accent4 5 3 3" xfId="2813" xr:uid="{E03D4E75-252C-4006-8A04-4DA13D1FE521}"/>
    <cellStyle name="40% - Accent4 5 4" xfId="2749" xr:uid="{2C57FB88-96C1-4DBE-A59B-02CD30593080}"/>
    <cellStyle name="40% - Accent4 5 5" xfId="2704" xr:uid="{1A0E749E-E1FC-4DEF-B373-FEE49C53015F}"/>
    <cellStyle name="40% - Accent4 5 6" xfId="2877" xr:uid="{87297127-80FA-471C-BE25-E2F824D02C59}"/>
    <cellStyle name="40% - Accent4 5 7" xfId="2888" xr:uid="{EEAE3307-51E6-42B5-97EA-C29196FBFC0B}"/>
    <cellStyle name="40% - Accent4 5 8" xfId="3223" xr:uid="{A4942613-7302-4B9D-9815-D90774C7C54E}"/>
    <cellStyle name="40% - Accent4 5_B" xfId="3802" xr:uid="{669C28B5-4063-47B7-8F81-279E660A5DFB}"/>
    <cellStyle name="40% - Accent4 6" xfId="243" xr:uid="{00000000-0005-0000-0000-0000F2000000}"/>
    <cellStyle name="40% - Accent4 6 2" xfId="244" xr:uid="{00000000-0005-0000-0000-0000F3000000}"/>
    <cellStyle name="40% - Accent4 6 3" xfId="245" xr:uid="{00000000-0005-0000-0000-0000F4000000}"/>
    <cellStyle name="40% - Accent5 1" xfId="246" xr:uid="{00000000-0005-0000-0000-0000F5000000}"/>
    <cellStyle name="40% - Accent5 1 2" xfId="247" xr:uid="{00000000-0005-0000-0000-0000F6000000}"/>
    <cellStyle name="40% - Accent5 1 3" xfId="248" xr:uid="{00000000-0005-0000-0000-0000F7000000}"/>
    <cellStyle name="40% - Accent5 2" xfId="249" xr:uid="{00000000-0005-0000-0000-0000F8000000}"/>
    <cellStyle name="40% - Accent5 2 2" xfId="250" xr:uid="{00000000-0005-0000-0000-0000F9000000}"/>
    <cellStyle name="40% - Accent5 2 2 2" xfId="3806" xr:uid="{BE54868C-14EF-4C0E-84EF-6FAF86429060}"/>
    <cellStyle name="40% - Accent5 2 2 3" xfId="3804" xr:uid="{11691FDF-4AAB-432E-8B6B-6A513CC91124}"/>
    <cellStyle name="40% - Accent5 2 3" xfId="251" xr:uid="{00000000-0005-0000-0000-0000FA000000}"/>
    <cellStyle name="40% - Accent5 2 3 2" xfId="3809" xr:uid="{E89A04CB-BB48-4A2B-A4F9-278F887946E4}"/>
    <cellStyle name="40% - Accent5 2 3 3" xfId="3808" xr:uid="{80C10735-D919-4474-A48D-60EA1E697778}"/>
    <cellStyle name="40% - Accent5 2 4" xfId="3814" xr:uid="{D252BB3F-800E-498E-86E4-69F3099FB14F}"/>
    <cellStyle name="40% - Accent5 2 5" xfId="3815" xr:uid="{12DB8F8B-A6CC-4A71-AC24-EB220F17DF99}"/>
    <cellStyle name="40% - Accent5 2 6" xfId="3816" xr:uid="{C19966D1-551C-4CC6-AC0B-10A9A036EA92}"/>
    <cellStyle name="40% - Accent5 2 7" xfId="3817" xr:uid="{252B4461-B9B9-4251-87A4-E4342E2DB606}"/>
    <cellStyle name="40% - Accent5 2 8" xfId="3803" xr:uid="{9F8F66C2-F170-49CD-B7D3-07D3D5C90381}"/>
    <cellStyle name="40% - Accent5 2_B" xfId="3820" xr:uid="{EAE99735-4180-4F97-839A-30C2DF25EB3C}"/>
    <cellStyle name="40% - Accent5 3" xfId="252" xr:uid="{00000000-0005-0000-0000-0000FB000000}"/>
    <cellStyle name="40% - Accent5 3 2" xfId="253" xr:uid="{00000000-0005-0000-0000-0000FC000000}"/>
    <cellStyle name="40% - Accent5 3 2 2" xfId="2841" xr:uid="{820B1559-7B5C-4ECF-BF78-8A91C171C3C4}"/>
    <cellStyle name="40% - Accent5 3 2 3" xfId="3596" xr:uid="{3EC0AA23-A65C-4CE6-8162-F9EB2C7C4D42}"/>
    <cellStyle name="40% - Accent5 3 3" xfId="254" xr:uid="{00000000-0005-0000-0000-0000FD000000}"/>
    <cellStyle name="40% - Accent5 3 3 2" xfId="3822" xr:uid="{8C44B1F7-95B5-4C53-A9E9-7426F000793F}"/>
    <cellStyle name="40% - Accent5 3 3 3" xfId="3600" xr:uid="{8B1E8135-893B-48E1-BC7A-818930A0EEF1}"/>
    <cellStyle name="40% - Accent5 3 4" xfId="3486" xr:uid="{519D7E7F-579F-4A16-8AD0-D3B77A62C629}"/>
    <cellStyle name="40% - Accent5 3 5" xfId="3602" xr:uid="{39CBCC63-D30D-42E1-B9E4-17F2F5F4C91A}"/>
    <cellStyle name="40% - Accent5 3 6" xfId="3604" xr:uid="{0C496932-9443-485D-8934-24FD5297F836}"/>
    <cellStyle name="40% - Accent5 3 7" xfId="2862" xr:uid="{53865B81-874C-401F-9455-615504329E73}"/>
    <cellStyle name="40% - Accent5 3 8" xfId="3821" xr:uid="{45C532E7-C97B-4951-9242-3D8AF788AA25}"/>
    <cellStyle name="40% - Accent5 3_B" xfId="3823" xr:uid="{863F4F5B-8D9F-4CEC-AB6A-330117DFABFB}"/>
    <cellStyle name="40% - Accent5 4" xfId="255" xr:uid="{00000000-0005-0000-0000-0000FE000000}"/>
    <cellStyle name="40% - Accent5 4 2" xfId="256" xr:uid="{00000000-0005-0000-0000-0000FF000000}"/>
    <cellStyle name="40% - Accent5 4 2 2" xfId="3824" xr:uid="{B1421506-2D24-40AC-ABCB-7255932B9C37}"/>
    <cellStyle name="40% - Accent5 4 2 3" xfId="2681" xr:uid="{459CBF57-22CB-41BA-A01F-268DFB5A7276}"/>
    <cellStyle name="40% - Accent5 4 3" xfId="257" xr:uid="{00000000-0005-0000-0000-000000010000}"/>
    <cellStyle name="40% - Accent5 4 3 2" xfId="3831" xr:uid="{DE93FC47-A52B-4B45-BFD9-7D57D3761EF4}"/>
    <cellStyle name="40% - Accent5 4 3 3" xfId="3830" xr:uid="{4ECB583C-BA43-4C24-BBBB-FF960EEAB3E4}"/>
    <cellStyle name="40% - Accent5 4 4" xfId="3833" xr:uid="{42C71CB6-7C45-4DA0-B196-E5E3AE76CAA4}"/>
    <cellStyle name="40% - Accent5 4 5" xfId="3835" xr:uid="{1A75428F-E73E-43E6-9D7B-59D9ECD05ABF}"/>
    <cellStyle name="40% - Accent5 4 6" xfId="3836" xr:uid="{363B8D92-05B5-4D5D-AB7F-96353B30CEAC}"/>
    <cellStyle name="40% - Accent5 4 7" xfId="3837" xr:uid="{50DD6B02-8683-4220-A0A1-D81B06360D7E}"/>
    <cellStyle name="40% - Accent5 4 8" xfId="3764" xr:uid="{965B8311-DE3F-4067-9C08-C999573BC2BD}"/>
    <cellStyle name="40% - Accent5 4_B" xfId="3839" xr:uid="{191B725B-5A09-46FB-AB90-9CBD1CABAA7C}"/>
    <cellStyle name="40% - Accent5 5" xfId="258" xr:uid="{00000000-0005-0000-0000-000001010000}"/>
    <cellStyle name="40% - Accent5 5 2" xfId="259" xr:uid="{00000000-0005-0000-0000-000002010000}"/>
    <cellStyle name="40% - Accent5 5 2 2" xfId="3841" xr:uid="{8D2FA232-2DD5-4AAF-887F-3003B3A05D6C}"/>
    <cellStyle name="40% - Accent5 5 2 3" xfId="3768" xr:uid="{E5173A28-74B5-4D24-BF48-CDB5669FECB5}"/>
    <cellStyle name="40% - Accent5 5 3" xfId="260" xr:uid="{00000000-0005-0000-0000-000003010000}"/>
    <cellStyle name="40% - Accent5 5 3 2" xfId="3845" xr:uid="{19806E00-F0FD-4109-A586-7688871F9E45}"/>
    <cellStyle name="40% - Accent5 5 3 3" xfId="3844" xr:uid="{A22469D4-912E-43D0-9717-4253870BFA1C}"/>
    <cellStyle name="40% - Accent5 5 4" xfId="3846" xr:uid="{BC739B9D-95F8-4996-917D-664FB3AFF7D2}"/>
    <cellStyle name="40% - Accent5 5 5" xfId="3847" xr:uid="{39DB1F17-E2AC-44D4-A545-057BE1246659}"/>
    <cellStyle name="40% - Accent5 5 6" xfId="3848" xr:uid="{93A68DAB-30A0-47E5-A0D7-92400035458F}"/>
    <cellStyle name="40% - Accent5 5 7" xfId="3849" xr:uid="{E81E9432-921E-47B9-A313-0D884525D39C}"/>
    <cellStyle name="40% - Accent5 5 8" xfId="3766" xr:uid="{CE40F652-BCE3-4596-B9B1-E6276BF1514A}"/>
    <cellStyle name="40% - Accent5 5_B" xfId="3852" xr:uid="{5D63B22E-BA18-4ECE-89CC-4B27F38B460C}"/>
    <cellStyle name="40% - Accent5 6" xfId="261" xr:uid="{00000000-0005-0000-0000-000004010000}"/>
    <cellStyle name="40% - Accent5 6 2" xfId="262" xr:uid="{00000000-0005-0000-0000-000005010000}"/>
    <cellStyle name="40% - Accent5 6 3" xfId="263" xr:uid="{00000000-0005-0000-0000-000006010000}"/>
    <cellStyle name="40% - Accent6 1" xfId="264" xr:uid="{00000000-0005-0000-0000-000007010000}"/>
    <cellStyle name="40% - Accent6 1 2" xfId="265" xr:uid="{00000000-0005-0000-0000-000008010000}"/>
    <cellStyle name="40% - Accent6 1 3" xfId="266" xr:uid="{00000000-0005-0000-0000-000009010000}"/>
    <cellStyle name="40% - Accent6 2" xfId="267" xr:uid="{00000000-0005-0000-0000-00000A010000}"/>
    <cellStyle name="40% - Accent6 2 2" xfId="268" xr:uid="{00000000-0005-0000-0000-00000B010000}"/>
    <cellStyle name="40% - Accent6 2 2 2" xfId="3257" xr:uid="{30AA88F5-1DE1-43F8-90B0-245F34094949}"/>
    <cellStyle name="40% - Accent6 2 2 3" xfId="3650" xr:uid="{6FF0ED97-BA2E-4210-92C6-64C4CA581452}"/>
    <cellStyle name="40% - Accent6 2 3" xfId="269" xr:uid="{00000000-0005-0000-0000-00000C010000}"/>
    <cellStyle name="40% - Accent6 2 3 2" xfId="3286" xr:uid="{2AEA39C9-587A-4675-8EC0-97E21C5185D0}"/>
    <cellStyle name="40% - Accent6 2 3 3" xfId="3267" xr:uid="{E8902872-2115-4D36-B63E-F45524854465}"/>
    <cellStyle name="40% - Accent6 2 4" xfId="3555" xr:uid="{5C201A04-D3C5-46F5-AEC1-DB4F5302CCD4}"/>
    <cellStyle name="40% - Accent6 2 5" xfId="3857" xr:uid="{C61D87B3-EDC5-497E-A5A8-530DA89198E8}"/>
    <cellStyle name="40% - Accent6 2 6" xfId="3859" xr:uid="{3DF1C9B3-5E55-4E4F-A0CA-CB90AA698237}"/>
    <cellStyle name="40% - Accent6 2 7" xfId="3862" xr:uid="{221BD5D5-058E-4C0E-B259-AA62C24167B5}"/>
    <cellStyle name="40% - Accent6 2 8" xfId="3854" xr:uid="{EE0BEFCB-63F1-4511-BC60-0E5B402556E1}"/>
    <cellStyle name="40% - Accent6 2_B" xfId="3863" xr:uid="{D07B84C4-3E68-4EE2-B307-098103F546EC}"/>
    <cellStyle name="40% - Accent6 3" xfId="270" xr:uid="{00000000-0005-0000-0000-00000D010000}"/>
    <cellStyle name="40% - Accent6 3 2" xfId="271" xr:uid="{00000000-0005-0000-0000-00000E010000}"/>
    <cellStyle name="40% - Accent6 3 2 2" xfId="3387" xr:uid="{5D7094FD-8BE3-4ED3-BE9E-267A3EFFFEFF}"/>
    <cellStyle name="40% - Accent6 3 2 3" xfId="2777" xr:uid="{C5BE1783-ADB2-44B8-B194-7554C1976C45}"/>
    <cellStyle name="40% - Accent6 3 3" xfId="272" xr:uid="{00000000-0005-0000-0000-00000F010000}"/>
    <cellStyle name="40% - Accent6 3 3 2" xfId="3415" xr:uid="{276BCEB3-5D05-477A-8B30-3DAA4641F135}"/>
    <cellStyle name="40% - Accent6 3 3 3" xfId="2791" xr:uid="{CC175F3D-84B8-4176-B733-801E3C1D56B2}"/>
    <cellStyle name="40% - Accent6 3 4" xfId="2820" xr:uid="{1F5753C6-7DC1-4427-BA60-3E8828FD8D2F}"/>
    <cellStyle name="40% - Accent6 3 5" xfId="2827" xr:uid="{556F684C-8B25-492B-884B-94CB4837C8EE}"/>
    <cellStyle name="40% - Accent6 3 6" xfId="2844" xr:uid="{790087F3-295B-4360-8613-2A3243579A70}"/>
    <cellStyle name="40% - Accent6 3 7" xfId="2879" xr:uid="{E0D11F8C-E498-459B-B84E-7422D00509F3}"/>
    <cellStyle name="40% - Accent6 3 8" xfId="3865" xr:uid="{B417ACC0-A4E7-456F-9C37-57F3D6B9A0FA}"/>
    <cellStyle name="40% - Accent6 3_B" xfId="3868" xr:uid="{BB249E28-80BB-474F-9799-1573D7521F95}"/>
    <cellStyle name="40% - Accent6 4" xfId="273" xr:uid="{00000000-0005-0000-0000-000010010000}"/>
    <cellStyle name="40% - Accent6 4 2" xfId="274" xr:uid="{00000000-0005-0000-0000-000011010000}"/>
    <cellStyle name="40% - Accent6 4 2 2" xfId="3476" xr:uid="{63A728E3-420B-4FEB-A76F-8FADEE68CDA3}"/>
    <cellStyle name="40% - Accent6 4 2 3" xfId="3785" xr:uid="{CFB44E41-4BAD-4BF4-A574-D4DF0AE9BEFB}"/>
    <cellStyle name="40% - Accent6 4 3" xfId="275" xr:uid="{00000000-0005-0000-0000-000012010000}"/>
    <cellStyle name="40% - Accent6 4 3 2" xfId="3523" xr:uid="{C52AF523-69CD-41BC-93B1-CD4FF29D0A43}"/>
    <cellStyle name="40% - Accent6 4 3 3" xfId="3869" xr:uid="{69242952-5CF0-45CB-AF51-69D7701619B1}"/>
    <cellStyle name="40% - Accent6 4 4" xfId="3871" xr:uid="{AD967F24-79B7-4224-A346-77CC30D086E9}"/>
    <cellStyle name="40% - Accent6 4 5" xfId="3633" xr:uid="{6E982C0A-CAD1-4226-BCB1-32B195742D17}"/>
    <cellStyle name="40% - Accent6 4 6" xfId="3872" xr:uid="{B7BE8B56-3C46-426F-9630-321E197D9079}"/>
    <cellStyle name="40% - Accent6 4 7" xfId="3585" xr:uid="{208CD5AE-5BD5-4EBB-8DD6-D0AB9320DC92}"/>
    <cellStyle name="40% - Accent6 4 8" xfId="3752" xr:uid="{A92F7914-2508-471E-B627-56306A06992C}"/>
    <cellStyle name="40% - Accent6 4_B" xfId="3875" xr:uid="{737A80DE-0931-453E-9731-970966027352}"/>
    <cellStyle name="40% - Accent6 5" xfId="276" xr:uid="{00000000-0005-0000-0000-000013010000}"/>
    <cellStyle name="40% - Accent6 5 2" xfId="277" xr:uid="{00000000-0005-0000-0000-000014010000}"/>
    <cellStyle name="40% - Accent6 5 2 2" xfId="3571" xr:uid="{2F63A4DA-2720-442B-831C-1E9753D916F8}"/>
    <cellStyle name="40% - Accent6 5 2 3" xfId="2956" xr:uid="{7E6EBB33-02F3-4C31-9DB0-79F879027B2C}"/>
    <cellStyle name="40% - Accent6 5 3" xfId="278" xr:uid="{00000000-0005-0000-0000-000015010000}"/>
    <cellStyle name="40% - Accent6 5 3 2" xfId="3580" xr:uid="{A43B1802-C355-42AC-A954-DA0F690E7964}"/>
    <cellStyle name="40% - Accent6 5 3 3" xfId="2959" xr:uid="{8124222A-A261-4B42-A46A-D3905A84CBAE}"/>
    <cellStyle name="40% - Accent6 5 4" xfId="2962" xr:uid="{935424AB-F4CC-48D0-A256-A6AB9C601D47}"/>
    <cellStyle name="40% - Accent6 5 5" xfId="2966" xr:uid="{3922E9D3-A45B-42C5-A9D0-B5964900EB50}"/>
    <cellStyle name="40% - Accent6 5 6" xfId="2968" xr:uid="{F584134A-7B6E-4702-A86A-615F725695CD}"/>
    <cellStyle name="40% - Accent6 5 7" xfId="3876" xr:uid="{860768E7-9D94-49C5-9FFA-ECAC3F021B75}"/>
    <cellStyle name="40% - Accent6 5 8" xfId="3789" xr:uid="{8E7B7842-9FC9-47A9-859E-756AA8911183}"/>
    <cellStyle name="40% - Accent6 5_B" xfId="3881" xr:uid="{6FE93D58-B11B-48F3-BB68-412E5E873835}"/>
    <cellStyle name="40% - Accent6 6" xfId="279" xr:uid="{00000000-0005-0000-0000-000016010000}"/>
    <cellStyle name="40% - Accent6 6 2" xfId="280" xr:uid="{00000000-0005-0000-0000-000017010000}"/>
    <cellStyle name="40% - Accent6 6 3" xfId="281" xr:uid="{00000000-0005-0000-0000-000018010000}"/>
    <cellStyle name="40% - Colore 1" xfId="3887" xr:uid="{26D1D431-2A9F-42ED-8726-FE7FF7100533}"/>
    <cellStyle name="40% - Colore 1 2" xfId="5665" xr:uid="{62109B6C-8E00-410B-A65B-0E7802E68906}"/>
    <cellStyle name="40% - Colore 2" xfId="3889" xr:uid="{65FB378F-A957-4087-8D42-8DFB5B353382}"/>
    <cellStyle name="40% - Colore 2 2" xfId="5666" xr:uid="{F3AD097F-3D93-4393-AB44-1587C707D724}"/>
    <cellStyle name="40% - Colore 3" xfId="3421" xr:uid="{EF9711E0-912B-4B6D-A520-A76E3542D4D0}"/>
    <cellStyle name="40% - Colore 3 2" xfId="5607" xr:uid="{F9ACC63F-B47C-4E5D-9B6B-F55B656BAF97}"/>
    <cellStyle name="40% - Colore 4" xfId="3453" xr:uid="{EA391C3C-009B-4C36-A44F-6BC08A80D887}"/>
    <cellStyle name="40% - Colore 4 2" xfId="5618" xr:uid="{9FECF928-2A59-4138-B61A-609F174845A6}"/>
    <cellStyle name="40% - Colore 5" xfId="3016" xr:uid="{59238486-22A5-4300-A522-2338910E3D77}"/>
    <cellStyle name="40% - Colore 5 2" xfId="5581" xr:uid="{08F0319D-7420-4121-AD29-1E52B2CEBB45}"/>
    <cellStyle name="40% - Colore 6" xfId="3490" xr:uid="{F9A7E93D-39B7-4D26-82C1-0183646815B8}"/>
    <cellStyle name="40% - Colore 6 2" xfId="5623" xr:uid="{07C3A69F-9EE7-4CDF-B37D-C4A34F4B2E89}"/>
    <cellStyle name="40% - Colore1" xfId="3892" xr:uid="{30984D31-50FA-493B-8456-C85972B8B37C}"/>
    <cellStyle name="40% - Colore2" xfId="2950" xr:uid="{04462510-6DB8-4968-B20D-5C037D95AD5D}"/>
    <cellStyle name="40% - Colore3" xfId="3894" xr:uid="{721F32D6-8906-4574-A3A7-E6651D3FBAD2}"/>
    <cellStyle name="40% - Colore4" xfId="3896" xr:uid="{AB2E9F07-707B-496D-A18C-BDF54E8B2AE3}"/>
    <cellStyle name="40% - Colore5" xfId="3898" xr:uid="{68475DC2-A928-4FC1-9887-D368C55E0601}"/>
    <cellStyle name="40% - Colore6" xfId="3899" xr:uid="{493BCF02-375E-4712-82A5-9195296FF604}"/>
    <cellStyle name="60 % – Poudarek1 2" xfId="282" xr:uid="{00000000-0005-0000-0000-000019010000}"/>
    <cellStyle name="60 % – Poudarek1 2 2" xfId="283" xr:uid="{00000000-0005-0000-0000-00001A010000}"/>
    <cellStyle name="60 % – Poudarek1 2 2 2" xfId="3905" xr:uid="{DBD27A14-A0C5-4288-B4CE-D24A9CDEB56F}"/>
    <cellStyle name="60 % – Poudarek1 2 2 3" xfId="3904" xr:uid="{27E63681-ECFF-4B19-B82F-D4DA5B5C655A}"/>
    <cellStyle name="60 % – Poudarek1 2 3" xfId="3906" xr:uid="{68357882-73ED-41E6-9A1B-54C786E4CF79}"/>
    <cellStyle name="60 % – Poudarek1 2 4" xfId="3903" xr:uid="{0D3ED8CF-8EEB-486A-9666-1F5D110DD18A}"/>
    <cellStyle name="60 % – Poudarek1 3" xfId="3171" xr:uid="{7375077E-5E00-42F7-87ED-DF6A6C26DC20}"/>
    <cellStyle name="60 % – Poudarek2 2" xfId="284" xr:uid="{00000000-0005-0000-0000-00001B010000}"/>
    <cellStyle name="60 % – Poudarek2 2 2" xfId="285" xr:uid="{00000000-0005-0000-0000-00001C010000}"/>
    <cellStyle name="60 % – Poudarek2 2 2 2" xfId="3659" xr:uid="{FFA2F859-237D-4E80-A791-036A591FC412}"/>
    <cellStyle name="60 % – Poudarek2 2 3" xfId="3909" xr:uid="{9ED70472-9186-4BBA-97F4-52E2354B2676}"/>
    <cellStyle name="60 % – Poudarek2 2 4" xfId="3908" xr:uid="{3ADF2F92-61BA-4867-82B2-805FBA116CB0}"/>
    <cellStyle name="60 % – Poudarek2 3" xfId="3178" xr:uid="{66FDA36D-FFC4-4DB7-9C73-B65834B05AB6}"/>
    <cellStyle name="60 % – Poudarek3 2" xfId="286" xr:uid="{00000000-0005-0000-0000-00001D010000}"/>
    <cellStyle name="60 % – Poudarek3 2 2" xfId="287" xr:uid="{00000000-0005-0000-0000-00001E010000}"/>
    <cellStyle name="60 % – Poudarek3 2 2 2" xfId="3858" xr:uid="{2798229B-70AD-42CD-A4B8-F2B8C2B73691}"/>
    <cellStyle name="60 % – Poudarek3 2 2 3" xfId="3705" xr:uid="{1C3E42F4-5149-4020-AA64-DD454411F290}"/>
    <cellStyle name="60 % – Poudarek3 2 3" xfId="288" xr:uid="{00000000-0005-0000-0000-00001F010000}"/>
    <cellStyle name="60 % – Poudarek3 2 3 2" xfId="3912" xr:uid="{41C4513E-2492-47BC-B53E-2E92D4CE5E5E}"/>
    <cellStyle name="60 % – Poudarek3 2 4" xfId="3910" xr:uid="{F8807265-37E1-4CDD-817C-2E5B9B834719}"/>
    <cellStyle name="60 % – Poudarek3 3" xfId="3618" xr:uid="{C48BB465-F924-47FB-9E88-7FA0D16F36DC}"/>
    <cellStyle name="60 % – Poudarek4 2" xfId="289" xr:uid="{00000000-0005-0000-0000-000020010000}"/>
    <cellStyle name="60 % – Poudarek4 2 2" xfId="290" xr:uid="{00000000-0005-0000-0000-000021010000}"/>
    <cellStyle name="60 % – Poudarek4 2 2 2" xfId="2985" xr:uid="{97280D5F-671E-42BF-B72D-69DA523B6F66}"/>
    <cellStyle name="60 % – Poudarek4 2 3" xfId="291" xr:uid="{00000000-0005-0000-0000-000022010000}"/>
    <cellStyle name="60 % – Poudarek4 2 3 2" xfId="3915" xr:uid="{FABABD3F-9B6A-42F9-9619-3F0975A7610C}"/>
    <cellStyle name="60 % – Poudarek4 2 4" xfId="3913" xr:uid="{6D114FF0-7F3F-437D-96CE-2D16E1C4DA51}"/>
    <cellStyle name="60 % – Poudarek4 3" xfId="3917" xr:uid="{E4723B19-25BF-4A9A-A17B-38FD3C06153C}"/>
    <cellStyle name="60 % – Poudarek5 2" xfId="292" xr:uid="{00000000-0005-0000-0000-000023010000}"/>
    <cellStyle name="60 % – Poudarek5 2 2" xfId="293" xr:uid="{00000000-0005-0000-0000-000024010000}"/>
    <cellStyle name="60 % – Poudarek5 2 2 2" xfId="3801" xr:uid="{247BDCDB-994D-47CA-A7C1-831E27867A0D}"/>
    <cellStyle name="60 % – Poudarek5 2 3" xfId="294" xr:uid="{00000000-0005-0000-0000-000025010000}"/>
    <cellStyle name="60 % – Poudarek5 2 4" xfId="3920" xr:uid="{57F1D267-BC27-48BA-9A0B-85E68D330641}"/>
    <cellStyle name="60 % – Poudarek5 3" xfId="3923" xr:uid="{3F34BF51-2437-452B-8553-E7D2424C4B65}"/>
    <cellStyle name="60 % – Poudarek6 2" xfId="295" xr:uid="{00000000-0005-0000-0000-000026010000}"/>
    <cellStyle name="60 % – Poudarek6 2 2" xfId="296" xr:uid="{00000000-0005-0000-0000-000027010000}"/>
    <cellStyle name="60 % – Poudarek6 2 2 2" xfId="3851" xr:uid="{41397854-3359-4AEF-B611-D2516FAE6895}"/>
    <cellStyle name="60 % – Poudarek6 2 3" xfId="297" xr:uid="{00000000-0005-0000-0000-000028010000}"/>
    <cellStyle name="60 % – Poudarek6 2 4" xfId="3928" xr:uid="{A13BB183-EC5E-4766-9288-C4FE4E4C350D}"/>
    <cellStyle name="60 % – Poudarek6 3" xfId="298" xr:uid="{00000000-0005-0000-0000-000029010000}"/>
    <cellStyle name="60 % – Poudarek6 3 2" xfId="299" xr:uid="{00000000-0005-0000-0000-00002A010000}"/>
    <cellStyle name="60 % – Poudarek6 3 3" xfId="3930" xr:uid="{DA39831D-14AF-4EB8-A271-8ED188EBD445}"/>
    <cellStyle name="60% - Accent1 1" xfId="300" xr:uid="{00000000-0005-0000-0000-00002B010000}"/>
    <cellStyle name="60% - Accent1 1 2" xfId="301" xr:uid="{00000000-0005-0000-0000-00002C010000}"/>
    <cellStyle name="60% - Accent1 1 3" xfId="302" xr:uid="{00000000-0005-0000-0000-00002D010000}"/>
    <cellStyle name="60% - Accent1 2" xfId="303" xr:uid="{00000000-0005-0000-0000-00002E010000}"/>
    <cellStyle name="60% - Accent1 2 2" xfId="304" xr:uid="{00000000-0005-0000-0000-00002F010000}"/>
    <cellStyle name="60% - Accent1 2 2 2" xfId="3396" xr:uid="{CCA8D09B-9318-4EC9-88A1-CBDAE3195DD3}"/>
    <cellStyle name="60% - Accent1 2 2 3" xfId="3391" xr:uid="{D2895382-4786-4C5D-A05D-30AEA3CF8177}"/>
    <cellStyle name="60% - Accent1 2 3" xfId="305" xr:uid="{00000000-0005-0000-0000-000030010000}"/>
    <cellStyle name="60% - Accent1 2 3 2" xfId="3649" xr:uid="{298A2D7E-4C87-4F5A-A440-9F66FA2939AA}"/>
    <cellStyle name="60% - Accent1 2 3 3" xfId="3853" xr:uid="{1B0D8E03-566A-45E7-9677-DF3D51055A25}"/>
    <cellStyle name="60% - Accent1 2 4" xfId="3864" xr:uid="{9CBF2795-1466-48B0-BEB6-702694FB47C5}"/>
    <cellStyle name="60% - Accent1 2 5" xfId="3750" xr:uid="{F24566F1-407A-4626-8154-37EFC3273ACE}"/>
    <cellStyle name="60% - Accent1 2 6" xfId="3797" xr:uid="{E5DEA4C2-72F2-44E3-ADB5-E3789225431F}"/>
    <cellStyle name="60% - Accent1 3" xfId="306" xr:uid="{00000000-0005-0000-0000-000031010000}"/>
    <cellStyle name="60% - Accent1 3 2" xfId="307" xr:uid="{00000000-0005-0000-0000-000032010000}"/>
    <cellStyle name="60% - Accent1 3 2 2" xfId="3498" xr:uid="{AC063AED-B56E-408A-A961-49DE7FA18527}"/>
    <cellStyle name="60% - Accent1 3 2 3" xfId="3494" xr:uid="{9016E147-255B-4B9B-AD69-653995A82C87}"/>
    <cellStyle name="60% - Accent1 3 3" xfId="308" xr:uid="{00000000-0005-0000-0000-000033010000}"/>
    <cellStyle name="60% - Accent1 3 3 2" xfId="3684" xr:uid="{9CA3CD41-652C-49C9-AF39-1F3CF2917507}"/>
    <cellStyle name="60% - Accent1 3 3 3" xfId="3939" xr:uid="{35AF0983-77FC-4C69-BA99-06464A9AC019}"/>
    <cellStyle name="60% - Accent1 3 4" xfId="3932" xr:uid="{942E607E-BFDC-4C70-9501-0B9A9AF6D1B6}"/>
    <cellStyle name="60% - Accent1 4" xfId="309" xr:uid="{00000000-0005-0000-0000-000034010000}"/>
    <cellStyle name="60% - Accent1 4 2" xfId="310" xr:uid="{00000000-0005-0000-0000-000035010000}"/>
    <cellStyle name="60% - Accent1 4 2 2" xfId="2720" xr:uid="{86521B9F-BD17-4C74-BA74-64BCB2075DD8}"/>
    <cellStyle name="60% - Accent1 4 2 3" xfId="3573" xr:uid="{B8567E70-8ABC-444A-81C9-7A40E17AA23E}"/>
    <cellStyle name="60% - Accent1 4 3" xfId="311" xr:uid="{00000000-0005-0000-0000-000036010000}"/>
    <cellStyle name="60% - Accent1 4 3 2" xfId="3726" xr:uid="{0038DD56-8B49-448B-8E4C-6C8BC75A9438}"/>
    <cellStyle name="60% - Accent1 4 3 3" xfId="3942" xr:uid="{372B80AF-E6AA-43A5-A08D-34B9935BABD9}"/>
    <cellStyle name="60% - Accent1 4 4" xfId="3940" xr:uid="{7EE911FD-2D14-4F5A-8836-22D2FD00C8B8}"/>
    <cellStyle name="60% - Accent1 5" xfId="312" xr:uid="{00000000-0005-0000-0000-000037010000}"/>
    <cellStyle name="60% - Accent1 5 2" xfId="313" xr:uid="{00000000-0005-0000-0000-000038010000}"/>
    <cellStyle name="60% - Accent1 5 2 2" xfId="3778" xr:uid="{27F5D865-5737-4119-B84A-50BE30DF0B2A}"/>
    <cellStyle name="60% - Accent1 5 2 3" xfId="3943" xr:uid="{6CBBF087-5E03-4DDB-9688-6819E7208582}"/>
    <cellStyle name="60% - Accent1 5 3" xfId="314" xr:uid="{00000000-0005-0000-0000-000039010000}"/>
    <cellStyle name="60% - Accent1 5 3 2" xfId="3793" xr:uid="{0526BFB5-5412-4B30-AB66-27EDE231DDAE}"/>
    <cellStyle name="60% - Accent1 5 3 3" xfId="3944" xr:uid="{2B2D8205-A78D-499D-9051-483F56D6CB93}"/>
    <cellStyle name="60% - Accent1 5 4" xfId="2796" xr:uid="{5208B4A1-EB2C-4758-B87A-75CE2AD7A2D4}"/>
    <cellStyle name="60% - Accent1 6" xfId="315" xr:uid="{00000000-0005-0000-0000-00003A010000}"/>
    <cellStyle name="60% - Accent1 6 2" xfId="316" xr:uid="{00000000-0005-0000-0000-00003B010000}"/>
    <cellStyle name="60% - Accent1 6 3" xfId="317" xr:uid="{00000000-0005-0000-0000-00003C010000}"/>
    <cellStyle name="60% - Accent2 1" xfId="318" xr:uid="{00000000-0005-0000-0000-00003D010000}"/>
    <cellStyle name="60% - Accent2 1 2" xfId="319" xr:uid="{00000000-0005-0000-0000-00003E010000}"/>
    <cellStyle name="60% - Accent2 1 3" xfId="320" xr:uid="{00000000-0005-0000-0000-00003F010000}"/>
    <cellStyle name="60% - Accent2 2" xfId="321" xr:uid="{00000000-0005-0000-0000-000040010000}"/>
    <cellStyle name="60% - Accent2 2 2" xfId="322" xr:uid="{00000000-0005-0000-0000-000041010000}"/>
    <cellStyle name="60% - Accent2 2 2 2" xfId="3947" xr:uid="{23C850C0-843E-4460-AFB3-F4A84852E042}"/>
    <cellStyle name="60% - Accent2 2 2 3" xfId="3946" xr:uid="{CF5B5FA0-AA15-4DCD-B39E-DBAF6E10394E}"/>
    <cellStyle name="60% - Accent2 2 3" xfId="323" xr:uid="{00000000-0005-0000-0000-000042010000}"/>
    <cellStyle name="60% - Accent2 2 3 2" xfId="3950" xr:uid="{B278524E-B0F2-4F2D-B620-82FF08FDE65C}"/>
    <cellStyle name="60% - Accent2 2 3 3" xfId="3949" xr:uid="{E59C086E-8D3C-43C5-ADC0-2BCC9CC1528F}"/>
    <cellStyle name="60% - Accent2 2 4" xfId="3951" xr:uid="{EF108C0E-40D5-41C1-9C4A-677992314726}"/>
    <cellStyle name="60% - Accent2 2 5" xfId="3093" xr:uid="{7E16CBB5-FF84-419F-B598-9FD5B62F694C}"/>
    <cellStyle name="60% - Accent2 3" xfId="324" xr:uid="{00000000-0005-0000-0000-000043010000}"/>
    <cellStyle name="60% - Accent2 3 2" xfId="325" xr:uid="{00000000-0005-0000-0000-000044010000}"/>
    <cellStyle name="60% - Accent2 3 2 2" xfId="3885" xr:uid="{B51C644B-E4B5-4D62-AD1D-9AB18EB84CD2}"/>
    <cellStyle name="60% - Accent2 3 2 3" xfId="3953" xr:uid="{AE210215-F072-4AED-BA5A-6E2979603B0D}"/>
    <cellStyle name="60% - Accent2 3 3" xfId="326" xr:uid="{00000000-0005-0000-0000-000045010000}"/>
    <cellStyle name="60% - Accent2 3 3 2" xfId="3956" xr:uid="{498343DB-42A9-4961-876A-081E5AD11619}"/>
    <cellStyle name="60% - Accent2 3 3 3" xfId="3955" xr:uid="{B92847FC-C5D6-461E-A9E9-22885A4A91BC}"/>
    <cellStyle name="60% - Accent2 3 4" xfId="3099" xr:uid="{3FFD17F9-8347-4C4F-8CB8-76C6932FF524}"/>
    <cellStyle name="60% - Accent2 4" xfId="327" xr:uid="{00000000-0005-0000-0000-000046010000}"/>
    <cellStyle name="60% - Accent2 4 2" xfId="328" xr:uid="{00000000-0005-0000-0000-000047010000}"/>
    <cellStyle name="60% - Accent2 4 2 2" xfId="3958" xr:uid="{6D688F72-2AB7-42CF-99BF-D95D6A6F34AC}"/>
    <cellStyle name="60% - Accent2 4 2 3" xfId="3957" xr:uid="{65014550-9EAD-45D6-9A1A-C28704E46B26}"/>
    <cellStyle name="60% - Accent2 4 3" xfId="329" xr:uid="{00000000-0005-0000-0000-000048010000}"/>
    <cellStyle name="60% - Accent2 4 3 2" xfId="2756" xr:uid="{1638245D-E7DA-479D-89AF-8BD54707652F}"/>
    <cellStyle name="60% - Accent2 4 3 3" xfId="3959" xr:uid="{2CC92C6F-5BE2-40E0-8B0F-2F289E4D00D3}"/>
    <cellStyle name="60% - Accent2 4 4" xfId="3102" xr:uid="{D5CE5CBD-96BD-497F-8A17-C6B5DA32AB63}"/>
    <cellStyle name="60% - Accent2 5" xfId="330" xr:uid="{00000000-0005-0000-0000-000049010000}"/>
    <cellStyle name="60% - Accent2 5 2" xfId="331" xr:uid="{00000000-0005-0000-0000-00004A010000}"/>
    <cellStyle name="60% - Accent2 5 2 2" xfId="3964" xr:uid="{B64FB08F-009A-4C87-AE33-57583C00DB1C}"/>
    <cellStyle name="60% - Accent2 5 2 3" xfId="3962" xr:uid="{878E45DB-5350-4B7E-B057-E539E6847ACD}"/>
    <cellStyle name="60% - Accent2 5 3" xfId="332" xr:uid="{00000000-0005-0000-0000-00004B010000}"/>
    <cellStyle name="60% - Accent2 5 3 2" xfId="3969" xr:uid="{3A063FAB-18DF-4AA2-85E8-0A7B87C0D329}"/>
    <cellStyle name="60% - Accent2 5 3 3" xfId="3967" xr:uid="{E7D3710B-2749-48A2-8F73-F3D1D3DAF49B}"/>
    <cellStyle name="60% - Accent2 5 4" xfId="3105" xr:uid="{5656A414-E2FB-44DE-AAC4-D37ED155C20F}"/>
    <cellStyle name="60% - Accent2 6" xfId="333" xr:uid="{00000000-0005-0000-0000-00004C010000}"/>
    <cellStyle name="60% - Accent2 6 2" xfId="334" xr:uid="{00000000-0005-0000-0000-00004D010000}"/>
    <cellStyle name="60% - Accent2 6 3" xfId="335" xr:uid="{00000000-0005-0000-0000-00004E010000}"/>
    <cellStyle name="60% - Accent3 1" xfId="336" xr:uid="{00000000-0005-0000-0000-00004F010000}"/>
    <cellStyle name="60% - Accent3 1 2" xfId="337" xr:uid="{00000000-0005-0000-0000-000050010000}"/>
    <cellStyle name="60% - Accent3 1 3" xfId="338" xr:uid="{00000000-0005-0000-0000-000051010000}"/>
    <cellStyle name="60% - Accent3 2" xfId="339" xr:uid="{00000000-0005-0000-0000-000052010000}"/>
    <cellStyle name="60% - Accent3 2 2" xfId="340" xr:uid="{00000000-0005-0000-0000-000053010000}"/>
    <cellStyle name="60% - Accent3 2 2 2" xfId="3975" xr:uid="{A078401B-572B-4C2E-B1CA-31D5F554A37E}"/>
    <cellStyle name="60% - Accent3 2 2 3" xfId="3971" xr:uid="{FF274FA9-1557-44AA-8A96-73B3D94EDBBA}"/>
    <cellStyle name="60% - Accent3 2 3" xfId="341" xr:uid="{00000000-0005-0000-0000-000054010000}"/>
    <cellStyle name="60% - Accent3 2 3 2" xfId="3437" xr:uid="{BE6C5893-6309-4845-B381-79A7CC4963C8}"/>
    <cellStyle name="60% - Accent3 2 3 3" xfId="2715" xr:uid="{94E9C466-0A84-4D11-9715-AC5BABAE2196}"/>
    <cellStyle name="60% - Accent3 2 4" xfId="3977" xr:uid="{34DFB210-13A3-44A1-8C81-080AABAF7DA2}"/>
    <cellStyle name="60% - Accent3 2 5" xfId="3787" xr:uid="{96B7ACE4-787F-4266-BE73-1BB8FBAF24ED}"/>
    <cellStyle name="60% - Accent3 2 6" xfId="2770" xr:uid="{BED79A09-25AE-4D29-A183-86A3BA83D54E}"/>
    <cellStyle name="60% - Accent3 3" xfId="342" xr:uid="{00000000-0005-0000-0000-000055010000}"/>
    <cellStyle name="60% - Accent3 3 2" xfId="343" xr:uid="{00000000-0005-0000-0000-000056010000}"/>
    <cellStyle name="60% - Accent3 3 2 2" xfId="3979" xr:uid="{E78BAD0D-0065-44A3-A0E5-9DF44299495A}"/>
    <cellStyle name="60% - Accent3 3 2 3" xfId="3978" xr:uid="{64B33A76-215C-4D0D-ACD9-83790B762954}"/>
    <cellStyle name="60% - Accent3 3 3" xfId="344" xr:uid="{00000000-0005-0000-0000-000057010000}"/>
    <cellStyle name="60% - Accent3 3 3 2" xfId="2944" xr:uid="{6F669CA9-37D1-4529-BC94-59FC953E4AE7}"/>
    <cellStyle name="60% - Accent3 3 3 3" xfId="2942" xr:uid="{06C83995-658E-436D-BB54-B30477F47E4D}"/>
    <cellStyle name="60% - Accent3 3 4" xfId="3119" xr:uid="{68D4F5C3-4480-4ABA-8DF3-C58EEB7C9929}"/>
    <cellStyle name="60% - Accent3 4" xfId="345" xr:uid="{00000000-0005-0000-0000-000058010000}"/>
    <cellStyle name="60% - Accent3 4 2" xfId="346" xr:uid="{00000000-0005-0000-0000-000059010000}"/>
    <cellStyle name="60% - Accent3 4 2 2" xfId="3986" xr:uid="{D3244D7F-7526-47E6-8E1C-CFEDCCA36A19}"/>
    <cellStyle name="60% - Accent3 4 2 3" xfId="3982" xr:uid="{69E01365-36B8-4582-A42A-1F3168649B0E}"/>
    <cellStyle name="60% - Accent3 4 3" xfId="347" xr:uid="{00000000-0005-0000-0000-00005A010000}"/>
    <cellStyle name="60% - Accent3 4 3 2" xfId="2982" xr:uid="{A18D68DF-6A9E-4866-ACF0-363EAD78EBCC}"/>
    <cellStyle name="60% - Accent3 4 3 3" xfId="2977" xr:uid="{4F4FA763-D4A3-4E1D-A10F-ABC32F485EC5}"/>
    <cellStyle name="60% - Accent3 4 4" xfId="3123" xr:uid="{51AD8D55-2BB4-4B40-8B5A-9650385B940D}"/>
    <cellStyle name="60% - Accent3 5" xfId="348" xr:uid="{00000000-0005-0000-0000-00005B010000}"/>
    <cellStyle name="60% - Accent3 5 2" xfId="349" xr:uid="{00000000-0005-0000-0000-00005C010000}"/>
    <cellStyle name="60% - Accent3 5 2 2" xfId="3990" xr:uid="{515FC5BC-E567-4C87-A87D-5BE50CE4CEDB}"/>
    <cellStyle name="60% - Accent3 5 2 3" xfId="3988" xr:uid="{04CF2FB8-34EC-4704-9082-1B13EA5D3806}"/>
    <cellStyle name="60% - Accent3 5 3" xfId="350" xr:uid="{00000000-0005-0000-0000-00005D010000}"/>
    <cellStyle name="60% - Accent3 5 3 2" xfId="3021" xr:uid="{B3C6F973-7977-4F62-BEA1-142C1BDD29E9}"/>
    <cellStyle name="60% - Accent3 5 3 3" xfId="3013" xr:uid="{392C3657-3483-47E5-8022-F4F6CAD5E6E7}"/>
    <cellStyle name="60% - Accent3 5 4" xfId="3125" xr:uid="{1CCD4F66-A4D3-415B-B5B3-07455003924B}"/>
    <cellStyle name="60% - Accent3 6" xfId="351" xr:uid="{00000000-0005-0000-0000-00005E010000}"/>
    <cellStyle name="60% - Accent3 6 2" xfId="352" xr:uid="{00000000-0005-0000-0000-00005F010000}"/>
    <cellStyle name="60% - Accent3 6 3" xfId="353" xr:uid="{00000000-0005-0000-0000-000060010000}"/>
    <cellStyle name="60% - Accent4 1" xfId="354" xr:uid="{00000000-0005-0000-0000-000061010000}"/>
    <cellStyle name="60% - Accent4 1 2" xfId="355" xr:uid="{00000000-0005-0000-0000-000062010000}"/>
    <cellStyle name="60% - Accent4 1 3" xfId="356" xr:uid="{00000000-0005-0000-0000-000063010000}"/>
    <cellStyle name="60% - Accent4 2" xfId="357" xr:uid="{00000000-0005-0000-0000-000064010000}"/>
    <cellStyle name="60% - Accent4 2 2" xfId="358" xr:uid="{00000000-0005-0000-0000-000065010000}"/>
    <cellStyle name="60% - Accent4 2 2 2" xfId="3044" xr:uid="{9CC2D9EB-5CDD-4762-88D3-A6A303075299}"/>
    <cellStyle name="60% - Accent4 2 2 3" xfId="3992" xr:uid="{CD09DCF9-7BF9-4963-AC22-75D719A8FE68}"/>
    <cellStyle name="60% - Accent4 2 3" xfId="359" xr:uid="{00000000-0005-0000-0000-000066010000}"/>
    <cellStyle name="60% - Accent4 2 3 2" xfId="3162" xr:uid="{C80E5F65-FF8F-4336-B750-6607F725BB54}"/>
    <cellStyle name="60% - Accent4 2 3 3" xfId="3994" xr:uid="{3C22B229-B8F5-4C1E-BC39-7D5FE1E39CC8}"/>
    <cellStyle name="60% - Accent4 2 4" xfId="3995" xr:uid="{21404788-0377-4FA2-A0F0-ECCF01106B82}"/>
    <cellStyle name="60% - Accent4 2 5" xfId="3147" xr:uid="{2D2DC895-251D-443A-A70D-2C2A99509251}"/>
    <cellStyle name="60% - Accent4 3" xfId="360" xr:uid="{00000000-0005-0000-0000-000067010000}"/>
    <cellStyle name="60% - Accent4 3 2" xfId="361" xr:uid="{00000000-0005-0000-0000-000068010000}"/>
    <cellStyle name="60% - Accent4 3 2 2" xfId="3998" xr:uid="{826035CC-9A25-4744-9023-FE886DA1C8EF}"/>
    <cellStyle name="60% - Accent4 3 2 3" xfId="3996" xr:uid="{49E9B80C-3C7E-44BF-8F59-4A03C351F423}"/>
    <cellStyle name="60% - Accent4 3 3" xfId="362" xr:uid="{00000000-0005-0000-0000-000069010000}"/>
    <cellStyle name="60% - Accent4 3 3 2" xfId="3088" xr:uid="{35BC2C82-0922-41EE-9B60-59B3D6312668}"/>
    <cellStyle name="60% - Accent4 3 3 3" xfId="3083" xr:uid="{F49A8F4A-A2B9-4453-81E8-E076B1C2BA1E}"/>
    <cellStyle name="60% - Accent4 3 4" xfId="2737" xr:uid="{082A5B1A-9724-406B-8FE0-3227ECABD943}"/>
    <cellStyle name="60% - Accent4 4" xfId="363" xr:uid="{00000000-0005-0000-0000-00006A010000}"/>
    <cellStyle name="60% - Accent4 4 2" xfId="364" xr:uid="{00000000-0005-0000-0000-00006B010000}"/>
    <cellStyle name="60% - Accent4 4 2 2" xfId="2897" xr:uid="{CF0D4A8F-40C8-45B0-A68E-9A1CAFB1B8A1}"/>
    <cellStyle name="60% - Accent4 4 2 3" xfId="3637" xr:uid="{877AFB8E-FCCE-4743-AB4D-7FF6E0EF74F9}"/>
    <cellStyle name="60% - Accent4 4 3" xfId="365" xr:uid="{00000000-0005-0000-0000-00006C010000}"/>
    <cellStyle name="60% - Accent4 4 3 2" xfId="2907" xr:uid="{A374A55C-0269-432C-B4EB-14522A11608D}"/>
    <cellStyle name="60% - Accent4 4 3 3" xfId="3114" xr:uid="{E3839CD9-0993-4D4D-AA95-E6EC8D464D00}"/>
    <cellStyle name="60% - Accent4 4 4" xfId="3151" xr:uid="{94D55D21-0336-4D97-92A3-10E451448793}"/>
    <cellStyle name="60% - Accent4 5" xfId="366" xr:uid="{00000000-0005-0000-0000-00006D010000}"/>
    <cellStyle name="60% - Accent4 5 2" xfId="367" xr:uid="{00000000-0005-0000-0000-00006E010000}"/>
    <cellStyle name="60% - Accent4 5 2 2" xfId="3669" xr:uid="{B65887CF-5A0C-4D00-8940-62AB04CD3C4B}"/>
    <cellStyle name="60% - Accent4 5 2 3" xfId="3668" xr:uid="{98F7A30E-0588-4945-8E8D-9AC494009052}"/>
    <cellStyle name="60% - Accent4 5 3" xfId="368" xr:uid="{00000000-0005-0000-0000-00006F010000}"/>
    <cellStyle name="60% - Accent4 5 3 2" xfId="3133" xr:uid="{658DE5A5-0F6C-45F2-8751-D2FC28E946AF}"/>
    <cellStyle name="60% - Accent4 5 3 3" xfId="2699" xr:uid="{F9440A83-8504-4331-97C3-A8D6458E9BE0}"/>
    <cellStyle name="60% - Accent4 5 4" xfId="3152" xr:uid="{407D7641-0B66-413E-AA4A-DE3F6AC12288}"/>
    <cellStyle name="60% - Accent4 6" xfId="369" xr:uid="{00000000-0005-0000-0000-000070010000}"/>
    <cellStyle name="60% - Accent4 6 2" xfId="370" xr:uid="{00000000-0005-0000-0000-000071010000}"/>
    <cellStyle name="60% - Accent4 6 3" xfId="371" xr:uid="{00000000-0005-0000-0000-000072010000}"/>
    <cellStyle name="60% - Accent5 1" xfId="372" xr:uid="{00000000-0005-0000-0000-000073010000}"/>
    <cellStyle name="60% - Accent5 1 2" xfId="373" xr:uid="{00000000-0005-0000-0000-000074010000}"/>
    <cellStyle name="60% - Accent5 1 3" xfId="374" xr:uid="{00000000-0005-0000-0000-000075010000}"/>
    <cellStyle name="60% - Accent5 2" xfId="375" xr:uid="{00000000-0005-0000-0000-000076010000}"/>
    <cellStyle name="60% - Accent5 2 2" xfId="376" xr:uid="{00000000-0005-0000-0000-000077010000}"/>
    <cellStyle name="60% - Accent5 2 2 2" xfId="4003" xr:uid="{E5B665CD-3EE9-4A99-96AB-F9E770F572BC}"/>
    <cellStyle name="60% - Accent5 2 2 3" xfId="3620" xr:uid="{E2308406-443F-429F-979E-E119C0F94483}"/>
    <cellStyle name="60% - Accent5 2 3" xfId="377" xr:uid="{00000000-0005-0000-0000-000078010000}"/>
    <cellStyle name="60% - Accent5 2 3 2" xfId="4006" xr:uid="{21BAFC9F-D1CA-4B7F-8F49-80111B0D70FD}"/>
    <cellStyle name="60% - Accent5 2 3 3" xfId="4004" xr:uid="{29D87654-8A06-43E0-9843-517FE0572FEA}"/>
    <cellStyle name="60% - Accent5 2 4" xfId="3182" xr:uid="{8A9DD292-DE1B-4178-B0A7-E51846E4CA70}"/>
    <cellStyle name="60% - Accent5 3" xfId="378" xr:uid="{00000000-0005-0000-0000-000079010000}"/>
    <cellStyle name="60% - Accent5 3 2" xfId="379" xr:uid="{00000000-0005-0000-0000-00007A010000}"/>
    <cellStyle name="60% - Accent5 3 2 2" xfId="4009" xr:uid="{DE9B64FA-4954-4F18-8565-71B7CCBD15F6}"/>
    <cellStyle name="60% - Accent5 3 2 3" xfId="3919" xr:uid="{768B7155-8463-4F4D-BEE8-EFC9C3D4C1C9}"/>
    <cellStyle name="60% - Accent5 3 3" xfId="380" xr:uid="{00000000-0005-0000-0000-00007B010000}"/>
    <cellStyle name="60% - Accent5 3 3 2" xfId="3051" xr:uid="{9E8B56B7-7D51-4A89-8BF6-27550F801172}"/>
    <cellStyle name="60% - Accent5 3 3 3" xfId="3205" xr:uid="{E5673B44-2541-4099-904E-4B9BB73EF2AF}"/>
    <cellStyle name="60% - Accent5 3 4" xfId="3188" xr:uid="{01322582-6E03-49F4-A63C-B3531AEE38C2}"/>
    <cellStyle name="60% - Accent5 4" xfId="381" xr:uid="{00000000-0005-0000-0000-00007C010000}"/>
    <cellStyle name="60% - Accent5 4 2" xfId="382" xr:uid="{00000000-0005-0000-0000-00007D010000}"/>
    <cellStyle name="60% - Accent5 4 2 2" xfId="4010" xr:uid="{AA469207-466D-475D-99F3-195A241C7B9F}"/>
    <cellStyle name="60% - Accent5 4 2 3" xfId="3926" xr:uid="{B3F54782-8372-4043-BE6E-EFFA76807E31}"/>
    <cellStyle name="60% - Accent5 4 3" xfId="383" xr:uid="{00000000-0005-0000-0000-00007E010000}"/>
    <cellStyle name="60% - Accent5 4 3 2" xfId="3174" xr:uid="{5CB43AA2-3686-45EB-8BF3-EC1815293EE2}"/>
    <cellStyle name="60% - Accent5 4 3 3" xfId="3219" xr:uid="{B101C52A-D238-4B45-94E2-BA41E14792E1}"/>
    <cellStyle name="60% - Accent5 4 4" xfId="3191" xr:uid="{79DBDF22-39E9-4E48-B4CC-66E39366DBCB}"/>
    <cellStyle name="60% - Accent5 5" xfId="384" xr:uid="{00000000-0005-0000-0000-00007F010000}"/>
    <cellStyle name="60% - Accent5 5 2" xfId="385" xr:uid="{00000000-0005-0000-0000-000080010000}"/>
    <cellStyle name="60% - Accent5 5 2 2" xfId="4011" xr:uid="{CA23DAB4-3567-4D29-BDF8-2C1E50A0E7DD}"/>
    <cellStyle name="60% - Accent5 5 2 3" xfId="3931" xr:uid="{3AB8C91D-BDA0-40AD-ABF2-64EBB21D5434}"/>
    <cellStyle name="60% - Accent5 5 3" xfId="386" xr:uid="{00000000-0005-0000-0000-000081010000}"/>
    <cellStyle name="60% - Accent5 5 3 2" xfId="3241" xr:uid="{71D1BD39-F03C-4708-B63B-433AF70A5609}"/>
    <cellStyle name="60% - Accent5 5 3 3" xfId="3235" xr:uid="{8D8B51AF-75E2-4AD9-9036-B6C03408BFE2}"/>
    <cellStyle name="60% - Accent5 5 4" xfId="3193" xr:uid="{78FC07E1-21D1-462F-A125-E00E003A7B74}"/>
    <cellStyle name="60% - Accent5 6" xfId="387" xr:uid="{00000000-0005-0000-0000-000082010000}"/>
    <cellStyle name="60% - Accent5 6 2" xfId="388" xr:uid="{00000000-0005-0000-0000-000083010000}"/>
    <cellStyle name="60% - Accent5 6 3" xfId="389" xr:uid="{00000000-0005-0000-0000-000084010000}"/>
    <cellStyle name="60% - Accent6 1" xfId="390" xr:uid="{00000000-0005-0000-0000-000085010000}"/>
    <cellStyle name="60% - Accent6 2" xfId="391" xr:uid="{00000000-0005-0000-0000-000086010000}"/>
    <cellStyle name="60% - Accent6 2 2" xfId="4012" xr:uid="{640D783F-3836-4280-8FDE-8288DB82E5DD}"/>
    <cellStyle name="60% - Accent6 2 2 2" xfId="4013" xr:uid="{FBA48436-DF53-4BCA-A5B4-C5A8E3329FE9}"/>
    <cellStyle name="60% - Accent6 2 3" xfId="4015" xr:uid="{3D50329A-839E-4D36-9707-7F8AD4724B4A}"/>
    <cellStyle name="60% - Accent6 2 3 2" xfId="3213" xr:uid="{764029D0-161B-49B5-B436-35B0212ABC87}"/>
    <cellStyle name="60% - Accent6 2 4" xfId="3754" xr:uid="{5BA93C3B-1A8E-4FE9-B779-0DB98FB1F12E}"/>
    <cellStyle name="60% - Accent6 3" xfId="392" xr:uid="{00000000-0005-0000-0000-000087010000}"/>
    <cellStyle name="60% - Accent6 3 2" xfId="4017" xr:uid="{38101B65-0C79-4882-A946-5BCB455D0CA2}"/>
    <cellStyle name="60% - Accent6 3 2 2" xfId="4018" xr:uid="{425E2B08-012F-4B78-8980-6DBDE7388F81}"/>
    <cellStyle name="60% - Accent6 3 3" xfId="3291" xr:uid="{C5F5CF90-A227-4FA7-95BB-D9C5B931633B}"/>
    <cellStyle name="60% - Accent6 3 3 2" xfId="3293" xr:uid="{45ADF455-18A2-4E98-A44A-530E385E4539}"/>
    <cellStyle name="60% - Accent6 3 4" xfId="3756" xr:uid="{127E57A0-EB5C-4E1F-ADA7-C775597AFD72}"/>
    <cellStyle name="60% - Accent6 4" xfId="393" xr:uid="{00000000-0005-0000-0000-000088010000}"/>
    <cellStyle name="60% - Accent6 4 2" xfId="4019" xr:uid="{566DAD3D-1C20-4D5B-B277-D7201207B07E}"/>
    <cellStyle name="60% - Accent6 4 2 2" xfId="4021" xr:uid="{2A3A97DD-A9C2-4F2B-8293-05D9A01EC7B7}"/>
    <cellStyle name="60% - Accent6 4 3" xfId="3331" xr:uid="{9BAEADFE-6D33-41DA-99FE-6B9D8CB29B8B}"/>
    <cellStyle name="60% - Accent6 4 3 2" xfId="3333" xr:uid="{54674CC2-E125-4167-89C6-1E2ECE278F3E}"/>
    <cellStyle name="60% - Accent6 4 4" xfId="3758" xr:uid="{9ED23D33-3699-4DB0-8FC8-B8B48726079F}"/>
    <cellStyle name="60% - Accent6 5" xfId="394" xr:uid="{00000000-0005-0000-0000-000089010000}"/>
    <cellStyle name="60% - Accent6 5 2" xfId="3007" xr:uid="{B3F19593-25F6-44E3-AC1C-7B6D0FD4CB2C}"/>
    <cellStyle name="60% - Accent6 5 2 2" xfId="3005" xr:uid="{04052BE9-069F-4F9E-B9BF-54EC975C59A5}"/>
    <cellStyle name="60% - Accent6 5 3" xfId="3362" xr:uid="{5BF333F0-7CFA-4713-9848-24D8CF2C43E1}"/>
    <cellStyle name="60% - Accent6 5 3 2" xfId="3034" xr:uid="{FD5E8CB9-05CC-4FFE-9AFC-A6E8699D2515}"/>
    <cellStyle name="60% - Accent6 5 4" xfId="3622" xr:uid="{DD164D05-9C4D-4C23-9A76-F8A66A18DE36}"/>
    <cellStyle name="60% - Accent6 6" xfId="395" xr:uid="{00000000-0005-0000-0000-00008A010000}"/>
    <cellStyle name="60% - Colore 1" xfId="3697" xr:uid="{86A65BCE-8AFD-4EFA-8E23-942983492A44}"/>
    <cellStyle name="60% - Colore 1 2" xfId="5644" xr:uid="{BF21211E-76A8-4BE6-9F4A-0FE2AC3C5EC3}"/>
    <cellStyle name="60% - Colore 2" xfId="3702" xr:uid="{4D7DA48A-839A-4E4B-8674-75BC9FAFFF14}"/>
    <cellStyle name="60% - Colore 2 2" xfId="5645" xr:uid="{605AD1D9-ACEE-43C0-B714-BC698AED9D26}"/>
    <cellStyle name="60% - Colore 3" xfId="4024" xr:uid="{E2E4BFF6-0965-4ED8-A092-EA52E1B15A36}"/>
    <cellStyle name="60% - Colore 3 2" xfId="5680" xr:uid="{627E2C84-0496-46D9-9B3E-B8BD636891E3}"/>
    <cellStyle name="60% - Colore 4" xfId="4025" xr:uid="{344EDE2F-0F12-4897-98EB-19FD72BAC592}"/>
    <cellStyle name="60% - Colore 4 2" xfId="5681" xr:uid="{02DF4CF8-457B-4C5B-8F16-63973EADD9C0}"/>
    <cellStyle name="60% - Colore 5" xfId="4026" xr:uid="{1CF28EFD-E8CD-4D30-BD3E-214FFEEEAAC6}"/>
    <cellStyle name="60% - Colore 5 2" xfId="5682" xr:uid="{C6CFDDF9-DA0F-474E-B7CB-A6F9846F101A}"/>
    <cellStyle name="60% - Colore 6" xfId="4027" xr:uid="{CA62A86A-15E3-43B3-84DC-C2E1ECF8F441}"/>
    <cellStyle name="60% - Colore 6 2" xfId="5683" xr:uid="{F72B1B8D-8146-437D-8D44-26A94A7154D5}"/>
    <cellStyle name="60% - Colore1" xfId="3665" xr:uid="{09C1C999-3E0E-491F-B231-44FC0C3FC886}"/>
    <cellStyle name="60% - Colore2" xfId="2696" xr:uid="{000C5355-0F52-429A-AB18-1EF3CFB57EB2}"/>
    <cellStyle name="60% - Colore3" xfId="3139" xr:uid="{B3C1E69F-0B6F-43E4-B177-07549AF80B54}"/>
    <cellStyle name="60% - Colore4" xfId="3145" xr:uid="{519E9365-B30C-444C-A28C-8C0A3D45B63D}"/>
    <cellStyle name="60% - Colore5" xfId="2733" xr:uid="{4724F594-3338-45DF-9DAD-392657B9D9C9}"/>
    <cellStyle name="60% - Colore6" xfId="3148" xr:uid="{AC1F5FE1-C220-4FD8-8D6E-EC039AC79661}"/>
    <cellStyle name="Accent1" xfId="396" xr:uid="{00000000-0005-0000-0000-00008B010000}"/>
    <cellStyle name="Accent1 - 20%" xfId="2762" xr:uid="{8B676D71-0A5E-43D7-A4B9-8C215FC08CBD}"/>
    <cellStyle name="Accent1 - 20% 2" xfId="2905" xr:uid="{6DAB0E00-5DE5-468F-B4CE-CF4C2C189917}"/>
    <cellStyle name="Accent1 - 20% 3" xfId="2975" xr:uid="{E6DA9954-5F9B-45AF-B763-E0197FB9744E}"/>
    <cellStyle name="Accent1 - 20% 4" xfId="3011" xr:uid="{6E74B298-A659-481F-85D2-73689A979A41}"/>
    <cellStyle name="Accent1 - 40%" xfId="3157" xr:uid="{9F991DFF-5DA8-4777-827A-A1793142C2CC}"/>
    <cellStyle name="Accent1 - 40% 2" xfId="2930" xr:uid="{158D05B8-285B-4DE8-9270-97C290C603BD}"/>
    <cellStyle name="Accent1 - 40% 3" xfId="2932" xr:uid="{2BD2C314-15DB-4AFC-AEE7-2A25496B88C8}"/>
    <cellStyle name="Accent1 - 40% 4" xfId="4029" xr:uid="{C9A12CA6-D94B-4F6F-8DB8-2BDE09AEC687}"/>
    <cellStyle name="Accent1 - 60%" xfId="3695" xr:uid="{3446E477-04C0-4F86-9E0A-93CBC834D0C0}"/>
    <cellStyle name="Accent1 - 60% 2" xfId="4033" xr:uid="{522584CC-8880-4EFC-A6C4-5A48CC68B8A4}"/>
    <cellStyle name="Accent1 - 60% 3" xfId="4036" xr:uid="{B8E11DD0-E1BD-4678-8551-70F16E49FF82}"/>
    <cellStyle name="Accent1 1" xfId="397" xr:uid="{00000000-0005-0000-0000-00008C010000}"/>
    <cellStyle name="Accent1 1 2" xfId="398" xr:uid="{00000000-0005-0000-0000-00008D010000}"/>
    <cellStyle name="Accent1 1 3" xfId="399" xr:uid="{00000000-0005-0000-0000-00008E010000}"/>
    <cellStyle name="Accent1 10" xfId="3888" xr:uid="{17280138-C069-41DB-A0C1-CCFAC38ED664}"/>
    <cellStyle name="Accent1 11" xfId="3420" xr:uid="{B663856B-1276-4249-B88B-63838FC8BCA3}"/>
    <cellStyle name="Accent1 12" xfId="3452" xr:uid="{6546D881-B5D7-41AE-82DA-D776DF792B8D}"/>
    <cellStyle name="Accent1 13" xfId="3015" xr:uid="{6AA915E2-99DA-4B11-8146-A785F476A7D2}"/>
    <cellStyle name="Accent1 14" xfId="3489" xr:uid="{0C9ECB68-1FF2-49D3-8443-ED5377917287}"/>
    <cellStyle name="Accent1 15" xfId="3935" xr:uid="{FA27E964-0788-4C9F-B391-573BDB7893F2}"/>
    <cellStyle name="Accent1 16" xfId="4038" xr:uid="{92453480-8E2D-4417-B499-679C1F6892C7}"/>
    <cellStyle name="Accent1 17" xfId="2781" xr:uid="{D94C34D5-8972-433E-906F-C82CC4A7403E}"/>
    <cellStyle name="Accent1 18" xfId="2811" xr:uid="{4144AFF5-CC86-445F-8CB1-188D3FC59BD9}"/>
    <cellStyle name="Accent1 19" xfId="2747" xr:uid="{7A9433E0-6445-43FE-B84D-BAAB40916AA0}"/>
    <cellStyle name="Accent1 2" xfId="400" xr:uid="{00000000-0005-0000-0000-00008F010000}"/>
    <cellStyle name="Accent1 2 2" xfId="401" xr:uid="{00000000-0005-0000-0000-000090010000}"/>
    <cellStyle name="Accent1 2 2 2" xfId="4039" xr:uid="{5D64737C-7752-47DA-95F8-6810456E0399}"/>
    <cellStyle name="Accent1 2 2 3" xfId="3745" xr:uid="{15D98FCE-73FA-46EA-92E5-FD64B54514E6}"/>
    <cellStyle name="Accent1 2 3" xfId="402" xr:uid="{00000000-0005-0000-0000-000091010000}"/>
    <cellStyle name="Accent1 2 3 2" xfId="2718" xr:uid="{F0A5D489-E3D6-4BB5-93B6-E3A73F920546}"/>
    <cellStyle name="Accent1 2 3 3" xfId="4040" xr:uid="{847A3572-0F64-43F4-A0C0-D517A5EB3614}"/>
    <cellStyle name="Accent1 2 4" xfId="3386" xr:uid="{0FA34F3D-65F4-440D-AE6A-B91FA3799424}"/>
    <cellStyle name="Accent1 20" xfId="3934" xr:uid="{9613FD7D-00BD-4AF5-A852-C1BB7269AEB2}"/>
    <cellStyle name="Accent1 21" xfId="4037" xr:uid="{D3210F0E-99F2-40B0-A9CE-0D3C48560732}"/>
    <cellStyle name="Accent1 22" xfId="2780" xr:uid="{023F4499-A0A3-4073-B184-EE2312E8D208}"/>
    <cellStyle name="Accent1 23" xfId="2810" xr:uid="{3752B36E-8674-4F6F-9F7C-DE10950B8B94}"/>
    <cellStyle name="Accent1 24" xfId="2746" xr:uid="{0840FA80-86EF-4F10-95AB-8F5C65893918}"/>
    <cellStyle name="Accent1 25" xfId="2702" xr:uid="{558EAAA2-7458-4829-BBB1-840021E24995}"/>
    <cellStyle name="Accent1 26" xfId="2872" xr:uid="{EB485CB7-6FBB-4A7B-BCBC-2A2FC84C8048}"/>
    <cellStyle name="Accent1 27" xfId="2894" xr:uid="{139F9073-60E8-4C87-8D96-572E6319D7DF}"/>
    <cellStyle name="Accent1 28" xfId="4045" xr:uid="{7516D56F-CD9C-4A36-860B-4B025391C04C}"/>
    <cellStyle name="Accent1 29" xfId="4051" xr:uid="{FECC179D-3051-400A-A40E-D551AA1D474A}"/>
    <cellStyle name="Accent1 3" xfId="403" xr:uid="{00000000-0005-0000-0000-000092010000}"/>
    <cellStyle name="Accent1 3 2" xfId="404" xr:uid="{00000000-0005-0000-0000-000093010000}"/>
    <cellStyle name="Accent1 3 2 2" xfId="4057" xr:uid="{5A01741E-C228-478A-9C0E-F37389B49B32}"/>
    <cellStyle name="Accent1 3 2 3" xfId="4055" xr:uid="{58ADC22A-DF90-4B96-9031-4C7E9068F5AB}"/>
    <cellStyle name="Accent1 3 3" xfId="405" xr:uid="{00000000-0005-0000-0000-000094010000}"/>
    <cellStyle name="Accent1 3 3 2" xfId="4058" xr:uid="{9A32C7E5-C8D5-4956-A75F-1C5961F251FF}"/>
    <cellStyle name="Accent1 3 3 3" xfId="3643" xr:uid="{B04719C1-A590-49DC-A8A7-0D73C5436443}"/>
    <cellStyle name="Accent1 3 4" xfId="4053" xr:uid="{43776B49-90C2-490E-B983-A718E71F95F4}"/>
    <cellStyle name="Accent1 30" xfId="2701" xr:uid="{E61D1192-E3C7-4F0E-ADBF-DF3A7E0A9CB6}"/>
    <cellStyle name="Accent1 31" xfId="2871" xr:uid="{FD43BC6E-0076-46FF-8BF5-D01C21C71E7A}"/>
    <cellStyle name="Accent1 32" xfId="2893" xr:uid="{72C841C5-C721-4994-B061-414E14825366}"/>
    <cellStyle name="Accent1 33" xfId="4044" xr:uid="{221C83C5-D09B-42C6-8964-11F980B95D58}"/>
    <cellStyle name="Accent1 4" xfId="406" xr:uid="{00000000-0005-0000-0000-000095010000}"/>
    <cellStyle name="Accent1 4 2" xfId="407" xr:uid="{00000000-0005-0000-0000-000096010000}"/>
    <cellStyle name="Accent1 4 2 2" xfId="4061" xr:uid="{BD02F132-3C63-4A02-BD88-027C8A431F74}"/>
    <cellStyle name="Accent1 4 2 3" xfId="2740" xr:uid="{ED7623E8-695B-46E4-AAFE-15925C614400}"/>
    <cellStyle name="Accent1 4 3" xfId="408" xr:uid="{00000000-0005-0000-0000-000097010000}"/>
    <cellStyle name="Accent1 4 3 2" xfId="4062" xr:uid="{7F4A9778-E905-4ADF-8932-9C01F1CB9772}"/>
    <cellStyle name="Accent1 4 3 3" xfId="2709" xr:uid="{6D1AD365-0626-4DFE-9178-4BB4CC3DC9CA}"/>
    <cellStyle name="Accent1 4 4" xfId="4060" xr:uid="{2EF0F1F7-6FC2-473E-BD61-3E908C74037A}"/>
    <cellStyle name="Accent1 5" xfId="409" xr:uid="{00000000-0005-0000-0000-000098010000}"/>
    <cellStyle name="Accent1 5 2" xfId="410" xr:uid="{00000000-0005-0000-0000-000099010000}"/>
    <cellStyle name="Accent1 5 2 2" xfId="4064" xr:uid="{68CA4EB2-963E-470E-9293-6756BAA3B012}"/>
    <cellStyle name="Accent1 5 2 3" xfId="2729" xr:uid="{1C910B4A-11F9-484C-B885-2D83677CC993}"/>
    <cellStyle name="Accent1 5 3" xfId="411" xr:uid="{00000000-0005-0000-0000-00009A010000}"/>
    <cellStyle name="Accent1 5 3 2" xfId="4065" xr:uid="{5D3C3B7E-6FEF-4733-A39C-69883197679D}"/>
    <cellStyle name="Accent1 5 3 3" xfId="3230" xr:uid="{84F87338-5AF2-4C6E-8B77-BF59BD5AE358}"/>
    <cellStyle name="Accent1 5 4" xfId="3048" xr:uid="{52358B20-03EF-4EFC-9B50-379A977BB224}"/>
    <cellStyle name="Accent1 6" xfId="412" xr:uid="{00000000-0005-0000-0000-00009B010000}"/>
    <cellStyle name="Accent1 6 2" xfId="413" xr:uid="{00000000-0005-0000-0000-00009C010000}"/>
    <cellStyle name="Accent1 6 3" xfId="414" xr:uid="{00000000-0005-0000-0000-00009D010000}"/>
    <cellStyle name="Accent1 6 4" xfId="4069" xr:uid="{911CF597-15BD-4231-85C7-A0D3538465F8}"/>
    <cellStyle name="Accent1 7" xfId="415" xr:uid="{00000000-0005-0000-0000-00009E010000}"/>
    <cellStyle name="Accent1 7 2" xfId="4070" xr:uid="{DA8291C0-9737-48AE-853D-1146DB3FDDDE}"/>
    <cellStyle name="Accent1 8" xfId="416" xr:uid="{00000000-0005-0000-0000-00009F010000}"/>
    <cellStyle name="Accent1 8 2" xfId="3689" xr:uid="{F9DC70AB-5075-42C3-8D0D-91DE797F3C4B}"/>
    <cellStyle name="Accent1 9" xfId="417" xr:uid="{00000000-0005-0000-0000-0000A0010000}"/>
    <cellStyle name="Accent1 9 2" xfId="4071" xr:uid="{C4F2CB1A-178B-4490-A212-2E37C287DCA1}"/>
    <cellStyle name="Accent1_zahtevek" xfId="4074" xr:uid="{65EF8726-E944-48AC-B3CE-AC425ADA47BB}"/>
    <cellStyle name="Accent2" xfId="418" xr:uid="{00000000-0005-0000-0000-0000A1010000}"/>
    <cellStyle name="Accent2 - 20%" xfId="4077" xr:uid="{56104A65-9D6E-43FB-9848-669949F04D31}"/>
    <cellStyle name="Accent2 - 20% 2" xfId="3717" xr:uid="{A3CCC5FB-3492-4DCD-AE49-81327BB6FD92}"/>
    <cellStyle name="Accent2 - 20% 3" xfId="2683" xr:uid="{B2A068E1-7AB8-4CE7-B614-C5D4FE911233}"/>
    <cellStyle name="Accent2 - 40%" xfId="4082" xr:uid="{18D579D6-1A5D-4B9E-B219-F4E76F5C5A6C}"/>
    <cellStyle name="Accent2 - 40% 2" xfId="3829" xr:uid="{452AB6CA-6AEB-4FF8-AEFC-20C8AFF1F5FA}"/>
    <cellStyle name="Accent2 - 40% 3" xfId="3832" xr:uid="{99EB36FC-51C7-487F-B87E-4FEE01322AE6}"/>
    <cellStyle name="Accent2 - 40% 4" xfId="3834" xr:uid="{6357292E-D591-4AD8-A0D3-D056E7236EC6}"/>
    <cellStyle name="Accent2 - 60%" xfId="4086" xr:uid="{BC55A081-213C-4D3E-B0FE-F50512C3F4ED}"/>
    <cellStyle name="Accent2 - 60% 2" xfId="3933" xr:uid="{722CD7D8-D55F-4536-B42B-A5245B6A53B4}"/>
    <cellStyle name="Accent2 - 60% 3" xfId="3941" xr:uid="{644DE2D5-4AEF-48D1-8337-DEFD394CB4F3}"/>
    <cellStyle name="Accent2 1" xfId="419" xr:uid="{00000000-0005-0000-0000-0000A2010000}"/>
    <cellStyle name="Accent2 1 2" xfId="420" xr:uid="{00000000-0005-0000-0000-0000A3010000}"/>
    <cellStyle name="Accent2 1 3" xfId="421" xr:uid="{00000000-0005-0000-0000-0000A4010000}"/>
    <cellStyle name="Accent2 10" xfId="4087" xr:uid="{D9B9A330-64E8-4D05-8A0B-59EB76F11365}"/>
    <cellStyle name="Accent2 11" xfId="2925" xr:uid="{190709A3-8FD9-49F1-A17E-F2A4F301BA3B}"/>
    <cellStyle name="Accent2 12" xfId="2931" xr:uid="{8B7FCCC0-E724-411B-A30C-C0CFD7C19521}"/>
    <cellStyle name="Accent2 13" xfId="2933" xr:uid="{5790E153-6A05-405A-9311-DFF71A3F9112}"/>
    <cellStyle name="Accent2 14" xfId="4030" xr:uid="{88B534AF-033C-49B3-95F0-8019E34EC2B5}"/>
    <cellStyle name="Accent2 15" xfId="2899" xr:uid="{52A33C46-647A-48E5-A1D5-FE40FF052A84}"/>
    <cellStyle name="Accent2 16" xfId="3640" xr:uid="{72CB5A6A-746A-45EB-85A4-5DEBD2B805CE}"/>
    <cellStyle name="Accent2 17" xfId="3039" xr:uid="{A90AC5BF-09ED-4F29-B618-969F87C8B6EF}"/>
    <cellStyle name="Accent2 18" xfId="3394" xr:uid="{01B78DD0-FD37-4F1A-9E9E-9CD296F00F78}"/>
    <cellStyle name="Accent2 19" xfId="3262" xr:uid="{82EDD539-A0BF-48CD-8BB9-5E4529F84C08}"/>
    <cellStyle name="Accent2 2" xfId="422" xr:uid="{00000000-0005-0000-0000-0000A5010000}"/>
    <cellStyle name="Accent2 2 2" xfId="423" xr:uid="{00000000-0005-0000-0000-0000A6010000}"/>
    <cellStyle name="Accent2 2 2 2" xfId="3753" xr:uid="{0A5381C6-5540-4861-A8F4-E4F44AA81EB4}"/>
    <cellStyle name="Accent2 2 2 3" xfId="2891" xr:uid="{68C2C3FA-6B87-44A0-8739-07C731CF31A3}"/>
    <cellStyle name="Accent2 2 3" xfId="424" xr:uid="{00000000-0005-0000-0000-0000A7010000}"/>
    <cellStyle name="Accent2 2 3 2" xfId="3775" xr:uid="{9CD53477-DD20-4B41-A21D-04F2FD5A8C27}"/>
    <cellStyle name="Accent2 2 3 3" xfId="4043" xr:uid="{D4A0E896-98AF-445D-8946-F7DC75BB4DB4}"/>
    <cellStyle name="Accent2 2 4" xfId="4049" xr:uid="{DD3D198F-3EC8-49E6-B8B0-FC45B0A730EF}"/>
    <cellStyle name="Accent2 2 5" xfId="4088" xr:uid="{85D61A5A-2E5F-481B-948D-9085A908CDD6}"/>
    <cellStyle name="Accent2 2 6" xfId="3414" xr:uid="{8F4B0C39-5AE0-4137-AEB2-DAAF7C14165D}"/>
    <cellStyle name="Accent2 20" xfId="2898" xr:uid="{E556D600-08A1-4CB0-8417-2CC3A3439A42}"/>
    <cellStyle name="Accent2 21" xfId="3639" xr:uid="{A37AAF5B-2A80-4C6D-B67E-A1214F664FD6}"/>
    <cellStyle name="Accent2 22" xfId="3038" xr:uid="{F8A5FC97-3A23-44EC-9853-9FDE5588EC85}"/>
    <cellStyle name="Accent2 23" xfId="3393" xr:uid="{132BD0FF-3788-4D8F-B71D-75F3EDD90FE9}"/>
    <cellStyle name="Accent2 24" xfId="3261" xr:uid="{272A98CD-4AAA-4C80-8BDE-C8CF3D574069}"/>
    <cellStyle name="Accent2 25" xfId="3400" xr:uid="{AA53F90F-84C0-4CDC-B278-55C954689236}"/>
    <cellStyle name="Accent2 26" xfId="3407" xr:uid="{94A16EE1-AE6C-4BAA-8DAA-AEED1249C29E}"/>
    <cellStyle name="Accent2 27" xfId="2752" xr:uid="{4E747A95-20A6-494C-84BC-A917311F32EA}"/>
    <cellStyle name="Accent2 28" xfId="3412" xr:uid="{49E0C68D-BF56-4B0A-AB54-CF52708737CD}"/>
    <cellStyle name="Accent2 29" xfId="4090" xr:uid="{6ACC3F36-36A1-42A2-B252-6AEFD6179B78}"/>
    <cellStyle name="Accent2 3" xfId="425" xr:uid="{00000000-0005-0000-0000-0000A8010000}"/>
    <cellStyle name="Accent2 3 2" xfId="426" xr:uid="{00000000-0005-0000-0000-0000A9010000}"/>
    <cellStyle name="Accent2 3 2 2" xfId="3812" xr:uid="{9645B2DD-3180-4358-AF69-D01F8561C2BD}"/>
    <cellStyle name="Accent2 3 2 3" xfId="2673" xr:uid="{679B1CBC-99E3-4781-A8B8-421BFA6A4FF7}"/>
    <cellStyle name="Accent2 3 3" xfId="427" xr:uid="{00000000-0005-0000-0000-0000AA010000}"/>
    <cellStyle name="Accent2 3 3 2" xfId="3483" xr:uid="{5D5C216B-75FC-404B-B839-97D8A1191A30}"/>
    <cellStyle name="Accent2 3 3 3" xfId="3654" xr:uid="{B50798BA-8377-4AB5-A898-FA8B90103F60}"/>
    <cellStyle name="Accent2 3 4" xfId="4089" xr:uid="{F3474796-839F-45D5-8914-70DEA4AA2557}"/>
    <cellStyle name="Accent2 30" xfId="3399" xr:uid="{888176C7-053E-41C7-A296-CBB78496800D}"/>
    <cellStyle name="Accent2 31" xfId="3406" xr:uid="{4CAB1E91-BD7D-4B2E-B3CD-595B507728B0}"/>
    <cellStyle name="Accent2 32" xfId="2751" xr:uid="{3064EA9E-B78A-4A60-AFED-1E70F48E8FD6}"/>
    <cellStyle name="Accent2 33" xfId="3411" xr:uid="{1E0E11C7-AC99-44C9-8464-A5E85B430BBA}"/>
    <cellStyle name="Accent2 4" xfId="428" xr:uid="{00000000-0005-0000-0000-0000AB010000}"/>
    <cellStyle name="Accent2 4 2" xfId="429" xr:uid="{00000000-0005-0000-0000-0000AC010000}"/>
    <cellStyle name="Accent2 4 2 2" xfId="3551" xr:uid="{EB1D1454-0349-45B9-BB94-193AC8E50A2E}"/>
    <cellStyle name="Accent2 4 2 3" xfId="3311" xr:uid="{2213BFE8-E8CE-48B2-A90C-507F3F959CFD}"/>
    <cellStyle name="Accent2 4 3" xfId="430" xr:uid="{00000000-0005-0000-0000-0000AD010000}"/>
    <cellStyle name="Accent2 4 3 2" xfId="2815" xr:uid="{481C56DA-546D-4E46-B9A0-47DA051AA0D2}"/>
    <cellStyle name="Accent2 4 3 3" xfId="3318" xr:uid="{218837E9-4199-4257-94EE-F734FD87656B}"/>
    <cellStyle name="Accent2 4 4" xfId="4091" xr:uid="{D976D78A-EC9A-48A7-9EEB-7AAFFDE8F1F2}"/>
    <cellStyle name="Accent2 5" xfId="431" xr:uid="{00000000-0005-0000-0000-0000AE010000}"/>
    <cellStyle name="Accent2 5 2" xfId="432" xr:uid="{00000000-0005-0000-0000-0000AF010000}"/>
    <cellStyle name="Accent2 5 2 2" xfId="3687" xr:uid="{5098AB48-023E-478B-9423-B0EE52DCD5A2}"/>
    <cellStyle name="Accent2 5 2 3" xfId="3343" xr:uid="{86E765BF-BB21-4185-8BFB-EE7828341DC6}"/>
    <cellStyle name="Accent2 5 3" xfId="433" xr:uid="{00000000-0005-0000-0000-0000B0010000}"/>
    <cellStyle name="Accent2 5 3 2" xfId="3701" xr:uid="{DBDA06A8-F462-4EB6-B52D-F0AB145CFBA2}"/>
    <cellStyle name="Accent2 5 3 3" xfId="3352" xr:uid="{1595B637-17E7-41BF-A681-4079E2663F89}"/>
    <cellStyle name="Accent2 5 4" xfId="3057" xr:uid="{818F7971-2957-4077-8ECD-E6231CE984E4}"/>
    <cellStyle name="Accent2 6" xfId="434" xr:uid="{00000000-0005-0000-0000-0000B1010000}"/>
    <cellStyle name="Accent2 6 2" xfId="435" xr:uid="{00000000-0005-0000-0000-0000B2010000}"/>
    <cellStyle name="Accent2 6 3" xfId="436" xr:uid="{00000000-0005-0000-0000-0000B3010000}"/>
    <cellStyle name="Accent2 6 4" xfId="4093" xr:uid="{9C01077D-313B-447F-97DB-3C5E58972ACF}"/>
    <cellStyle name="Accent2 7" xfId="437" xr:uid="{00000000-0005-0000-0000-0000B4010000}"/>
    <cellStyle name="Accent2 7 2" xfId="4096" xr:uid="{CCDD1D7D-3D75-455F-ADB1-A70469FD5EEA}"/>
    <cellStyle name="Accent2 8" xfId="438" xr:uid="{00000000-0005-0000-0000-0000B5010000}"/>
    <cellStyle name="Accent2 8 2" xfId="3704" xr:uid="{6AA92AF3-F788-43D1-A886-22EDD95E213C}"/>
    <cellStyle name="Accent2 9" xfId="439" xr:uid="{00000000-0005-0000-0000-0000B6010000}"/>
    <cellStyle name="Accent2 9 2" xfId="3911" xr:uid="{E01098BE-6E0A-4675-B506-7C37B3FAD3D3}"/>
    <cellStyle name="Accent2_zahtevek" xfId="3667" xr:uid="{9D00B08B-70A1-46DA-894F-63F6BADEC03C}"/>
    <cellStyle name="Accent3" xfId="440" xr:uid="{00000000-0005-0000-0000-0000B7010000}"/>
    <cellStyle name="Accent3 - 20%" xfId="3584" xr:uid="{7C79A165-CF79-4F50-A81F-B77A097A5E09}"/>
    <cellStyle name="Accent3 - 20% 2" xfId="4099" xr:uid="{CE05EB63-ACAD-42B8-BDCC-DF63DD23429E}"/>
    <cellStyle name="Accent3 - 20% 3" xfId="4101" xr:uid="{226BB981-BF24-4330-9CFD-2AE96D9C7A3C}"/>
    <cellStyle name="Accent3 - 40%" xfId="4106" xr:uid="{2636927A-92A4-4D2B-9FAB-F9119E8D4A6C}"/>
    <cellStyle name="Accent3 - 40% 2" xfId="3327" xr:uid="{F84825E2-A7C7-4536-A154-3BB4BECCA9B5}"/>
    <cellStyle name="Accent3 - 40% 3" xfId="4107" xr:uid="{776F5C9D-4166-4E0A-9260-C16313F646B9}"/>
    <cellStyle name="Accent3 - 60%" xfId="3549" xr:uid="{E1914B04-9FC3-4A61-B488-377164DB427B}"/>
    <cellStyle name="Accent3 - 60% 2" xfId="3538" xr:uid="{39408F97-F6B3-4CD6-AAD5-2C27F5F23881}"/>
    <cellStyle name="Accent3 - 60% 3" xfId="4109" xr:uid="{253BE536-1DB0-4FA8-96EA-68E35E9D727A}"/>
    <cellStyle name="Accent3 - 60% 4" xfId="4110" xr:uid="{58FFD05C-258F-453C-A2D6-DB0FCC8B19F9}"/>
    <cellStyle name="Accent3 1" xfId="441" xr:uid="{00000000-0005-0000-0000-0000B8010000}"/>
    <cellStyle name="Accent3 1 2" xfId="442" xr:uid="{00000000-0005-0000-0000-0000B9010000}"/>
    <cellStyle name="Accent3 1 3" xfId="443" xr:uid="{00000000-0005-0000-0000-0000BA010000}"/>
    <cellStyle name="Accent3 10" xfId="3968" xr:uid="{FC04977A-C4D7-4FCD-8603-EB84F93808D3}"/>
    <cellStyle name="Accent3 11" xfId="4111" xr:uid="{894A4FE2-1F15-45EC-BDC5-4E6F43F1B2A2}"/>
    <cellStyle name="Accent3 12" xfId="4112" xr:uid="{0C922E6B-E851-4FAD-96CB-115D629457B1}"/>
    <cellStyle name="Accent3 13" xfId="4113" xr:uid="{30FED124-8925-403B-9263-0463796386CB}"/>
    <cellStyle name="Accent3 14" xfId="4115" xr:uid="{790A6A70-F5D2-48B3-9FE5-B1BE0CDB9556}"/>
    <cellStyle name="Accent3 15" xfId="3985" xr:uid="{C99048C2-D1EE-495D-A92F-493FF4CB45DC}"/>
    <cellStyle name="Accent3 16" xfId="2980" xr:uid="{629FDCC5-F4BD-4E7D-8727-73B82740215F}"/>
    <cellStyle name="Accent3 17" xfId="2989" xr:uid="{363BDC9D-56FF-4CB9-A4BE-502C73D1AF54}"/>
    <cellStyle name="Accent3 18" xfId="2992" xr:uid="{DDFF1C1A-5563-4D4C-836C-A6F41CA719ED}"/>
    <cellStyle name="Accent3 19" xfId="2996" xr:uid="{2121E9FE-2CB8-4965-89A3-824D10830F8E}"/>
    <cellStyle name="Accent3 2" xfId="444" xr:uid="{00000000-0005-0000-0000-0000BB010000}"/>
    <cellStyle name="Accent3 2 2" xfId="445" xr:uid="{00000000-0005-0000-0000-0000BC010000}"/>
    <cellStyle name="Accent3 2 2 2" xfId="4116" xr:uid="{0A7A9CDF-7FAE-47B9-80CD-568B94D4E0C6}"/>
    <cellStyle name="Accent3 2 2 3" xfId="3850" xr:uid="{720CD778-D9FE-4BE5-B858-4CB9270BF152}"/>
    <cellStyle name="Accent3 2 3" xfId="446" xr:uid="{00000000-0005-0000-0000-0000BD010000}"/>
    <cellStyle name="Accent3 2 3 2" xfId="4118" xr:uid="{4DEDF78E-8711-49A0-AD9C-43FCC65E7E82}"/>
    <cellStyle name="Accent3 2 3 3" xfId="4117" xr:uid="{EAD685FE-42FA-494A-8720-4B92199297E2}"/>
    <cellStyle name="Accent3 2 4" xfId="4119" xr:uid="{A43FFB98-FCDB-4218-9192-FD4D4C46388B}"/>
    <cellStyle name="Accent3 2 5" xfId="3860" xr:uid="{35F59D5D-56D6-4EF7-BD09-CDC2EB459817}"/>
    <cellStyle name="Accent3 20" xfId="3984" xr:uid="{186E1E59-366E-4733-B9B2-780398AEA1E6}"/>
    <cellStyle name="Accent3 21" xfId="2979" xr:uid="{E4949A24-B8D7-498E-BDC0-3FC51A03EBA5}"/>
    <cellStyle name="Accent3 22" xfId="2988" xr:uid="{06DDDCE1-C3BB-47C7-8770-C3593F7ACBA0}"/>
    <cellStyle name="Accent3 23" xfId="2991" xr:uid="{B2D1D394-6CE3-41EC-B051-A6CAAAEFAF25}"/>
    <cellStyle name="Accent3 24" xfId="2995" xr:uid="{E7C3A99A-A3FF-4FE2-ABEF-02431D6DCAA6}"/>
    <cellStyle name="Accent3 25" xfId="3000" xr:uid="{10731BAD-5D1C-474E-A8F2-CCCACC993FE2}"/>
    <cellStyle name="Accent3 26" xfId="3004" xr:uid="{8704540B-F043-491D-BDAE-D52781F91BCE}"/>
    <cellStyle name="Accent3 27" xfId="4121" xr:uid="{E3131B9C-769C-4F5E-9714-268C11E92648}"/>
    <cellStyle name="Accent3 28" xfId="4105" xr:uid="{FADF7A3A-1D18-4032-93C1-BCC16620DCF3}"/>
    <cellStyle name="Accent3 29" xfId="3981" xr:uid="{839BBE8B-C35D-4D14-93FE-28CAE218EF5D}"/>
    <cellStyle name="Accent3 3" xfId="447" xr:uid="{00000000-0005-0000-0000-0000BE010000}"/>
    <cellStyle name="Accent3 3 2" xfId="448" xr:uid="{00000000-0005-0000-0000-0000BF010000}"/>
    <cellStyle name="Accent3 3 2 2" xfId="4124" xr:uid="{523516BE-1AC8-44A3-B260-AD5C77E99D7F}"/>
    <cellStyle name="Accent3 3 2 3" xfId="4123" xr:uid="{597CC366-020F-4D41-A545-B930DA65206F}"/>
    <cellStyle name="Accent3 3 3" xfId="449" xr:uid="{00000000-0005-0000-0000-0000C0010000}"/>
    <cellStyle name="Accent3 3 3 2" xfId="4126" xr:uid="{9BCFD47A-4476-4510-91C1-071F4A880F02}"/>
    <cellStyle name="Accent3 3 3 3" xfId="3974" xr:uid="{30DC6869-3B82-462A-AAA5-0F0BA4A9F0A9}"/>
    <cellStyle name="Accent3 3 4" xfId="4122" xr:uid="{B19F54D6-9772-4614-9CF6-2F6E5DAE2422}"/>
    <cellStyle name="Accent3 30" xfId="2999" xr:uid="{E056CF5D-188B-45BD-A937-0281BEB96F5C}"/>
    <cellStyle name="Accent3 31" xfId="3003" xr:uid="{7F5BBADE-4039-43F0-AC49-1A3F82F58329}"/>
    <cellStyle name="Accent3 32" xfId="4120" xr:uid="{AED1DBDF-25BB-48D7-9A26-7929A476B699}"/>
    <cellStyle name="Accent3 33" xfId="4104" xr:uid="{BEBC5FE6-660A-49AC-9F2E-F9CEDFB447BE}"/>
    <cellStyle name="Accent3 4" xfId="450" xr:uid="{00000000-0005-0000-0000-0000C1010000}"/>
    <cellStyle name="Accent3 4 2" xfId="451" xr:uid="{00000000-0005-0000-0000-0000C2010000}"/>
    <cellStyle name="Accent3 4 2 2" xfId="4127" xr:uid="{80C2E1EB-E719-449F-8FB8-D397F4FDE19E}"/>
    <cellStyle name="Accent3 4 2 3" xfId="3432" xr:uid="{E5468082-C9F2-4D28-B213-FE983D324BC5}"/>
    <cellStyle name="Accent3 4 3" xfId="452" xr:uid="{00000000-0005-0000-0000-0000C3010000}"/>
    <cellStyle name="Accent3 4 3 2" xfId="4129" xr:uid="{967ABBBE-39D9-4BF9-B3D1-E49D68220086}"/>
    <cellStyle name="Accent3 4 3 3" xfId="3436" xr:uid="{4BAE670A-4707-43F3-A7E9-837E1ABFBBE2}"/>
    <cellStyle name="Accent3 4 4" xfId="2672" xr:uid="{3B17F051-9899-4855-90EA-99095F4B9DA6}"/>
    <cellStyle name="Accent3 5" xfId="453" xr:uid="{00000000-0005-0000-0000-0000C4010000}"/>
    <cellStyle name="Accent3 5 2" xfId="454" xr:uid="{00000000-0005-0000-0000-0000C5010000}"/>
    <cellStyle name="Accent3 5 2 2" xfId="3528" xr:uid="{F761F791-B57E-460F-BFC4-353CADEA9C12}"/>
    <cellStyle name="Accent3 5 2 3" xfId="2807" xr:uid="{520F34BD-6F32-4FDD-BB02-6CD885BA349B}"/>
    <cellStyle name="Accent3 5 3" xfId="455" xr:uid="{00000000-0005-0000-0000-0000C6010000}"/>
    <cellStyle name="Accent3 5 3 2" xfId="4133" xr:uid="{A042D918-F05A-49CE-8603-1787CFD15047}"/>
    <cellStyle name="Accent3 5 3 3" xfId="3460" xr:uid="{20B20C42-30EC-40D5-BF00-5A94D768468E}"/>
    <cellStyle name="Accent3 5 4" xfId="3610" xr:uid="{6B1DEF40-CA38-41FB-B620-85884FCFC4DE}"/>
    <cellStyle name="Accent3 6" xfId="456" xr:uid="{00000000-0005-0000-0000-0000C7010000}"/>
    <cellStyle name="Accent3 6 2" xfId="457" xr:uid="{00000000-0005-0000-0000-0000C8010000}"/>
    <cellStyle name="Accent3 6 3" xfId="458" xr:uid="{00000000-0005-0000-0000-0000C9010000}"/>
    <cellStyle name="Accent3 6 4" xfId="4134" xr:uid="{68AF6EDC-22FE-4F94-B815-3C59762E91F8}"/>
    <cellStyle name="Accent3 7" xfId="459" xr:uid="{00000000-0005-0000-0000-0000CA010000}"/>
    <cellStyle name="Accent3 7 2" xfId="4135" xr:uid="{A845BE39-00CC-451B-BD45-64D14A5D986E}"/>
    <cellStyle name="Accent3 8" xfId="460" xr:uid="{00000000-0005-0000-0000-0000CB010000}"/>
    <cellStyle name="Accent3 8 2" xfId="4002" xr:uid="{774CFDC2-3843-4CE9-AB0C-3F56FC37B1F9}"/>
    <cellStyle name="Accent3 9" xfId="461" xr:uid="{00000000-0005-0000-0000-0000CC010000}"/>
    <cellStyle name="Accent3 9 2" xfId="4138" xr:uid="{60077137-B4D5-4B89-B24C-60728111E9D1}"/>
    <cellStyle name="Accent3_zahtevek" xfId="3878" xr:uid="{695CA2C6-0245-4B84-915C-6D45BF9B6B0F}"/>
    <cellStyle name="Accent4" xfId="462" xr:uid="{00000000-0005-0000-0000-0000CD010000}"/>
    <cellStyle name="Accent4 - 20%" xfId="4141" xr:uid="{E9199BC3-CB93-4920-905B-8935C4F7C358}"/>
    <cellStyle name="Accent4 - 20% 2" xfId="3784" xr:uid="{813BF873-60AC-4631-9D16-C11118E6E8FC}"/>
    <cellStyle name="Accent4 - 20% 3" xfId="4143" xr:uid="{B00C413C-EC66-4733-AC2D-DA5F6AB6F0B9}"/>
    <cellStyle name="Accent4 - 20% 4" xfId="4144" xr:uid="{A1C64323-0B1B-4000-8B9E-A75C8B04702E}"/>
    <cellStyle name="Accent4 - 40%" xfId="4145" xr:uid="{3B5BDFBE-163B-4176-A986-B4CC8EE54F54}"/>
    <cellStyle name="Accent4 - 40% 2" xfId="3866" xr:uid="{967CA859-3E89-4FCF-AE57-3ECBFB854EBB}"/>
    <cellStyle name="Accent4 - 40% 3" xfId="4147" xr:uid="{3B923817-40A0-4BC4-B2C1-00D116E0AD78}"/>
    <cellStyle name="Accent4 - 40% 4" xfId="4072" xr:uid="{99134480-C411-4CCB-B6CC-A333D39A96EE}"/>
    <cellStyle name="Accent4 - 60%" xfId="4149" xr:uid="{0751E76A-2B20-4533-AEAA-F4A175A23374}"/>
    <cellStyle name="Accent4 - 60% 2" xfId="4151" xr:uid="{0471F2A3-2544-49EA-8A90-3CC0DE4DB8CD}"/>
    <cellStyle name="Accent4 - 60% 3" xfId="4155" xr:uid="{B1F8E949-DC4B-448D-B6E0-F9E65F405B7B}"/>
    <cellStyle name="Accent4 - 60% 4" xfId="4162" xr:uid="{77B0519E-DED6-422D-8A4E-2A50A55B4C97}"/>
    <cellStyle name="Accent4 1" xfId="463" xr:uid="{00000000-0005-0000-0000-0000CE010000}"/>
    <cellStyle name="Accent4 1 2" xfId="464" xr:uid="{00000000-0005-0000-0000-0000CF010000}"/>
    <cellStyle name="Accent4 10" xfId="4163" xr:uid="{E4B632A7-269D-4ABD-B9F7-AEB5C3CB2930}"/>
    <cellStyle name="Accent4 11" xfId="4164" xr:uid="{FB698B5F-9961-4DC2-B15A-630AB3D6EAFD}"/>
    <cellStyle name="Accent4 12" xfId="4167" xr:uid="{FC0741B9-C0E4-4C11-95BF-36EE4DA5F5E3}"/>
    <cellStyle name="Accent4 13" xfId="4171" xr:uid="{9A938784-C7CF-427E-8ED2-634D4B4A0BAE}"/>
    <cellStyle name="Accent4 14" xfId="4173" xr:uid="{4611B1A4-0D52-4F0F-9B03-0172617D0B70}"/>
    <cellStyle name="Accent4 15" xfId="3902" xr:uid="{8BBDC944-3A59-41BE-9D83-911454A582D0}"/>
    <cellStyle name="Accent4 16" xfId="3170" xr:uid="{5203294D-5C5D-494A-A75A-84128A113918}"/>
    <cellStyle name="Accent4 17" xfId="3721" xr:uid="{C334796B-12AB-4017-9353-31A8568F567D}"/>
    <cellStyle name="Accent4 18" xfId="2686" xr:uid="{61FBF002-2114-42FE-9A7A-0DE44A0428F5}"/>
    <cellStyle name="Accent4 19" xfId="3725" xr:uid="{60D554B4-430B-4E25-85EC-6F494D0EA53C}"/>
    <cellStyle name="Accent4 2" xfId="465" xr:uid="{00000000-0005-0000-0000-0000D0010000}"/>
    <cellStyle name="Accent4 2 2" xfId="466" xr:uid="{00000000-0005-0000-0000-0000D1010000}"/>
    <cellStyle name="Accent4 2 2 2" xfId="4174" xr:uid="{87939A60-6951-4DA8-94EE-02B50D77094E}"/>
    <cellStyle name="Accent4 2 2 3" xfId="3877" xr:uid="{5F767083-505E-4502-A858-80453A81446F}"/>
    <cellStyle name="Accent4 2 3" xfId="4175" xr:uid="{3536DD61-6B60-4123-A14F-52EF72421B4F}"/>
    <cellStyle name="Accent4 2 3 2" xfId="2847" xr:uid="{39B12268-6483-4C76-B79E-581B24843337}"/>
    <cellStyle name="Accent4 2 4" xfId="4176" xr:uid="{45691E25-7F03-4E28-915B-E7DCA323D969}"/>
    <cellStyle name="Accent4 2 5" xfId="2878" xr:uid="{A6A5382C-AF54-467C-91A1-F17C1483807F}"/>
    <cellStyle name="Accent4 20" xfId="3901" xr:uid="{DD3CDF34-9A4D-494D-8F42-322D5881010C}"/>
    <cellStyle name="Accent4 21" xfId="3169" xr:uid="{B5136CC8-C5BD-49D2-82F1-A6C65763EF7A}"/>
    <cellStyle name="Accent4 22" xfId="3720" xr:uid="{4EDA480C-9971-4AD0-98C9-7033CF293B29}"/>
    <cellStyle name="Accent4 23" xfId="2685" xr:uid="{2905A270-9177-46C2-8307-EB22385CF101}"/>
    <cellStyle name="Accent4 24" xfId="3724" xr:uid="{932614B0-4AC4-41E8-A5B6-E2D4332F4CE2}"/>
    <cellStyle name="Accent4 25" xfId="3727" xr:uid="{FDC356B4-A156-47F0-BF27-1141754121D9}"/>
    <cellStyle name="Accent4 26" xfId="3732" xr:uid="{63086565-9BE3-410A-9C7E-43A4054AAA10}"/>
    <cellStyle name="Accent4 27" xfId="4177" xr:uid="{387586BC-44D0-464D-9B3E-254B136C1B18}"/>
    <cellStyle name="Accent4 28" xfId="4179" xr:uid="{D5763C20-8B12-4B14-A959-9AB02199CA43}"/>
    <cellStyle name="Accent4 29" xfId="4181" xr:uid="{985789CE-78EB-442E-9A22-F2D571ABD7EA}"/>
    <cellStyle name="Accent4 3" xfId="467" xr:uid="{00000000-0005-0000-0000-0000D2010000}"/>
    <cellStyle name="Accent4 3 2" xfId="468" xr:uid="{00000000-0005-0000-0000-0000D3010000}"/>
    <cellStyle name="Accent4 3 2 2" xfId="3330" xr:uid="{8DB31F60-9C5C-4AE0-B8B4-357AD087B63A}"/>
    <cellStyle name="Accent4 3 2 3" xfId="4103" xr:uid="{2B103DF7-54EE-45C3-B572-48A32F92F0AE}"/>
    <cellStyle name="Accent4 3 3" xfId="3980" xr:uid="{BEE52B2C-C55B-456B-AD70-7D0AB7923A05}"/>
    <cellStyle name="Accent4 3 3 2" xfId="4185" xr:uid="{A96E5795-07E2-4098-8048-0414522945D7}"/>
    <cellStyle name="Accent4 3 4" xfId="4182" xr:uid="{3BB13252-61F5-41CF-B073-2B5C393F15AD}"/>
    <cellStyle name="Accent4 30" xfId="3728" xr:uid="{1D5116D9-8781-4A69-A8B5-18E1903E0FA3}"/>
    <cellStyle name="Accent4 31" xfId="3733" xr:uid="{C9E04AFD-2522-42AE-8949-4BC80169918A}"/>
    <cellStyle name="Accent4 32" xfId="4178" xr:uid="{56EC56F0-4575-4DCC-9F4C-DFA1EE0D21D7}"/>
    <cellStyle name="Accent4 33" xfId="4180" xr:uid="{2D556181-F1A3-4C1E-9E9C-4293A6E9E90B}"/>
    <cellStyle name="Accent4 4" xfId="469" xr:uid="{00000000-0005-0000-0000-0000D4010000}"/>
    <cellStyle name="Accent4 4 2" xfId="470" xr:uid="{00000000-0005-0000-0000-0000D5010000}"/>
    <cellStyle name="Accent4 4 2 2" xfId="3451" xr:uid="{AB4E102E-8BDD-4E7D-85F1-C3E5E9CB7E68}"/>
    <cellStyle name="Accent4 4 2 3" xfId="3533" xr:uid="{3E6506C5-5F8D-4985-9A6E-E69D31AA6423}"/>
    <cellStyle name="Accent4 4 3" xfId="2945" xr:uid="{6BDAF9EC-551B-410A-8385-60D8690FCF8D}"/>
    <cellStyle name="Accent4 4 3 2" xfId="4187" xr:uid="{F1190727-B385-4DA3-ACA2-B5C30581BC9F}"/>
    <cellStyle name="Accent4 4 4" xfId="4186" xr:uid="{1E512F0A-77F0-48E6-A513-566D6AEE9E27}"/>
    <cellStyle name="Accent4 5" xfId="471" xr:uid="{00000000-0005-0000-0000-0000D6010000}"/>
    <cellStyle name="Accent4 5 2" xfId="472" xr:uid="{00000000-0005-0000-0000-0000D7010000}"/>
    <cellStyle name="Accent4 5 2 2" xfId="3537" xr:uid="{0F6ED5C3-D04A-440C-BEA6-F5F1CA69E96F}"/>
    <cellStyle name="Accent4 5 2 3" xfId="3548" xr:uid="{95305A36-F094-470C-93F7-F8B50D5F0B08}"/>
    <cellStyle name="Accent4 5 3" xfId="2954" xr:uid="{D4E0D105-931E-42B5-9BF0-42F4ED7186B5}"/>
    <cellStyle name="Accent4 5 3 2" xfId="4189" xr:uid="{65ED1E9F-B349-480D-B503-261E71FD4B9B}"/>
    <cellStyle name="Accent4 5 4" xfId="4188" xr:uid="{BF060A9E-6B79-4F29-9FBB-04157F33A2D5}"/>
    <cellStyle name="Accent4 6" xfId="473" xr:uid="{00000000-0005-0000-0000-0000D8010000}"/>
    <cellStyle name="Accent4 6 2" xfId="474" xr:uid="{00000000-0005-0000-0000-0000D9010000}"/>
    <cellStyle name="Accent4 6 3" xfId="4190" xr:uid="{2FA44755-C087-46B3-9909-A782F35C1B43}"/>
    <cellStyle name="Accent4 7" xfId="475" xr:uid="{00000000-0005-0000-0000-0000DA010000}"/>
    <cellStyle name="Accent4 7 2" xfId="4191" xr:uid="{0F14FD73-7B66-406F-8972-22421F7E7AEC}"/>
    <cellStyle name="Accent4 8" xfId="476" xr:uid="{00000000-0005-0000-0000-0000DB010000}"/>
    <cellStyle name="Accent4 8 2" xfId="4193" xr:uid="{8E28CFCA-887F-4D0E-8CE2-A123B79A54B1}"/>
    <cellStyle name="Accent4 9" xfId="4194" xr:uid="{2933FE04-67F8-43C2-8623-0A34C8FD544C}"/>
    <cellStyle name="Accent4_zahtevek" xfId="4195" xr:uid="{DF4B9087-038E-422C-8717-A1427CEE160A}"/>
    <cellStyle name="Accent5" xfId="477" xr:uid="{00000000-0005-0000-0000-0000DC010000}"/>
    <cellStyle name="Accent5 - 20%" xfId="3891" xr:uid="{9FA5B970-028C-4D1C-9455-B947986B9401}"/>
    <cellStyle name="Accent5 - 20% 2" xfId="4196" xr:uid="{86FB6FEE-DD4F-452E-BAE6-E0882ADCB72D}"/>
    <cellStyle name="Accent5 - 20% 3" xfId="4197" xr:uid="{53B85FEA-85E5-4C68-8C48-902452BE9B44}"/>
    <cellStyle name="Accent5 - 20% 4" xfId="4198" xr:uid="{B45D8A29-3C1C-4FA4-9988-7D0D97976741}"/>
    <cellStyle name="Accent5 - 40%" xfId="4199" xr:uid="{B656535E-CB1B-40B3-8D18-F3A8D15D3F2C}"/>
    <cellStyle name="Accent5 - 40% 2" xfId="3017" xr:uid="{6D8903DC-05EF-489B-8701-06D420902D57}"/>
    <cellStyle name="Accent5 - 40% 3" xfId="3491" xr:uid="{3DFFCB94-3261-4CCE-8BF9-FD374B85C087}"/>
    <cellStyle name="Accent5 - 40% 4" xfId="3936" xr:uid="{B0BEC89A-8673-4533-B17B-970DC049BA6A}"/>
    <cellStyle name="Accent5 - 60%" xfId="4200" xr:uid="{DB15607F-F67B-43AB-9D02-4E452A59DC7F}"/>
    <cellStyle name="Accent5 - 60% 2" xfId="4201" xr:uid="{A9DE63E9-FEA7-4C32-B29E-4955D2A86AB0}"/>
    <cellStyle name="Accent5 - 60% 3" xfId="4202" xr:uid="{7F544AAD-1F44-4F67-A1DC-D41DD8D7BEF8}"/>
    <cellStyle name="Accent5 1" xfId="478" xr:uid="{00000000-0005-0000-0000-0000DD010000}"/>
    <cellStyle name="Accent5 1 2" xfId="479" xr:uid="{00000000-0005-0000-0000-0000DE010000}"/>
    <cellStyle name="Accent5 10" xfId="4203" xr:uid="{887FD4BB-622F-4BEC-825C-BAEFEA70D487}"/>
    <cellStyle name="Accent5 11" xfId="4204" xr:uid="{8891A568-68C3-438D-BFA1-F6EA399D2F9D}"/>
    <cellStyle name="Accent5 12" xfId="4205" xr:uid="{40059C9F-A250-4E84-AD05-72B65CA74AFF}"/>
    <cellStyle name="Accent5 13" xfId="4206" xr:uid="{47457A0C-F1C1-4105-BE31-37DE24DC5F9C}"/>
    <cellStyle name="Accent5 14" xfId="4207" xr:uid="{8F8CF7E5-C031-44D5-A14E-C8402CAA1897}"/>
    <cellStyle name="Accent5 15" xfId="4209" xr:uid="{D50B9FEE-7B25-457B-A06D-9E1E52E9E450}"/>
    <cellStyle name="Accent5 16" xfId="4211" xr:uid="{3268DF07-4AE8-4C8C-8E3E-293816B1FAA6}"/>
    <cellStyle name="Accent5 17" xfId="3237" xr:uid="{656639C7-497D-45CC-B43A-7ACD01225987}"/>
    <cellStyle name="Accent5 18" xfId="3245" xr:uid="{2916A37F-56A4-4440-8D99-F5FB3042D7B8}"/>
    <cellStyle name="Accent5 19" xfId="2678" xr:uid="{C93AEDCA-4F3D-4CC6-A55D-B12F012B0E8C}"/>
    <cellStyle name="Accent5 2" xfId="480" xr:uid="{00000000-0005-0000-0000-0000DF010000}"/>
    <cellStyle name="Accent5 2 2" xfId="481" xr:uid="{00000000-0005-0000-0000-0000E0010000}"/>
    <cellStyle name="Accent5 2 2 2" xfId="4215" xr:uid="{B987B468-E1E3-4F4F-8630-0DA698AAA065}"/>
    <cellStyle name="Accent5 2 2 3" xfId="4214" xr:uid="{E70ED668-9D0C-41FC-944C-03F5F383B49D}"/>
    <cellStyle name="Accent5 2 3" xfId="4216" xr:uid="{F67EF3C0-052B-4E5C-A3C8-ECC843A2C86F}"/>
    <cellStyle name="Accent5 2 3 2" xfId="4218" xr:uid="{76D672C9-EDE8-4F5E-8378-6CE762549F45}"/>
    <cellStyle name="Accent5 2 4" xfId="4213" xr:uid="{E38AB1FF-FDC1-494C-972E-4BD747239C9A}"/>
    <cellStyle name="Accent5 20" xfId="4210" xr:uid="{43746F4A-B1C9-4715-8978-154493263F2C}"/>
    <cellStyle name="Accent5 21" xfId="4212" xr:uid="{49CBE849-2EF4-42EE-9FA0-0DEEBB8C8DAE}"/>
    <cellStyle name="Accent5 22" xfId="3238" xr:uid="{9745D9BB-060C-48CB-940E-B6648198245B}"/>
    <cellStyle name="Accent5 23" xfId="3246" xr:uid="{AA65B07F-CE6E-461E-B2CF-EDB49854FB30}"/>
    <cellStyle name="Accent5 24" xfId="2679" xr:uid="{E28EFC63-A316-4878-90AC-2909D1842C2E}"/>
    <cellStyle name="Accent5 25" xfId="2693" xr:uid="{E05572F0-CC1E-4353-960A-98E86A0014C4}"/>
    <cellStyle name="Accent5 26" xfId="3253" xr:uid="{74F03EE5-6A7F-47BC-9E20-9775256EF70B}"/>
    <cellStyle name="Accent5 27" xfId="3255" xr:uid="{D434A76A-B5C0-4B69-80B7-FD72284B05A2}"/>
    <cellStyle name="Accent5 28" xfId="4220" xr:uid="{62146686-E00F-4132-B555-E2FAC4C36638}"/>
    <cellStyle name="Accent5 29" xfId="4222" xr:uid="{0AD5BD39-31FB-44A1-BB35-76F532F5EAF0}"/>
    <cellStyle name="Accent5 3" xfId="482" xr:uid="{00000000-0005-0000-0000-0000E1010000}"/>
    <cellStyle name="Accent5 3 2" xfId="483" xr:uid="{00000000-0005-0000-0000-0000E2010000}"/>
    <cellStyle name="Accent5 3 2 2" xfId="4225" xr:uid="{7AF364E0-CF37-4884-89AD-5F89EA16BA3D}"/>
    <cellStyle name="Accent5 3 2 3" xfId="4224" xr:uid="{4A7FB070-3D8B-4367-B810-A9FC50D47796}"/>
    <cellStyle name="Accent5 3 3" xfId="3987" xr:uid="{979684B4-08A6-49E3-A99E-1A7755EAD79A}"/>
    <cellStyle name="Accent5 3 3 2" xfId="4226" xr:uid="{BC9BD128-4A2B-4247-A3C6-A9DDC89A1690}"/>
    <cellStyle name="Accent5 3 4" xfId="4223" xr:uid="{21C47A69-47B7-4756-8770-44876D875DC3}"/>
    <cellStyle name="Accent5 30" xfId="2694" xr:uid="{2E1BB80D-B4EE-457E-904D-D159575D2153}"/>
    <cellStyle name="Accent5 31" xfId="3254" xr:uid="{C7F15D87-9ACA-41A3-B603-51E130CD17A9}"/>
    <cellStyle name="Accent5 32" xfId="3256" xr:uid="{E5FA848B-6242-43F1-AA41-A42479CB7F8C}"/>
    <cellStyle name="Accent5 33" xfId="4221" xr:uid="{48914CEC-E046-4092-B870-D34B56E27959}"/>
    <cellStyle name="Accent5 4" xfId="484" xr:uid="{00000000-0005-0000-0000-0000E3010000}"/>
    <cellStyle name="Accent5 4 2" xfId="485" xr:uid="{00000000-0005-0000-0000-0000E4010000}"/>
    <cellStyle name="Accent5 4 2 2" xfId="4230" xr:uid="{C8B1114F-CB9F-41A9-8359-A24FA1910C7A}"/>
    <cellStyle name="Accent5 4 2 3" xfId="4229" xr:uid="{BBA19E15-8E3A-4E80-BE62-D35B960D92F1}"/>
    <cellStyle name="Accent5 4 3" xfId="2983" xr:uid="{84B9AF12-B63D-4353-9CBE-D4190BD42651}"/>
    <cellStyle name="Accent5 4 3 2" xfId="4231" xr:uid="{8FB4E528-94BE-418F-98C5-5C1630D8130A}"/>
    <cellStyle name="Accent5 4 4" xfId="4228" xr:uid="{98BFF128-50A3-4545-A1D8-9540CD99704D}"/>
    <cellStyle name="Accent5 5" xfId="486" xr:uid="{00000000-0005-0000-0000-0000E5010000}"/>
    <cellStyle name="Accent5 5 2" xfId="487" xr:uid="{00000000-0005-0000-0000-0000E6010000}"/>
    <cellStyle name="Accent5 5 2 2" xfId="4234" xr:uid="{1C70DE78-F00D-4B81-BEB1-81BF890DA14D}"/>
    <cellStyle name="Accent5 5 2 3" xfId="4233" xr:uid="{B5B7E4B5-8B5F-4095-B057-72036CE8C802}"/>
    <cellStyle name="Accent5 5 3" xfId="4237" xr:uid="{AA89C564-3670-4F0B-BB47-528575F84689}"/>
    <cellStyle name="Accent5 5 3 2" xfId="3595" xr:uid="{4351CEC0-DC09-4FFC-8757-2EA7E0E68DF3}"/>
    <cellStyle name="Accent5 5 4" xfId="4232" xr:uid="{183D021F-660B-4241-9C06-561426DC0AC0}"/>
    <cellStyle name="Accent5 6" xfId="488" xr:uid="{00000000-0005-0000-0000-0000E7010000}"/>
    <cellStyle name="Accent5 6 2" xfId="489" xr:uid="{00000000-0005-0000-0000-0000E8010000}"/>
    <cellStyle name="Accent5 6 3" xfId="4238" xr:uid="{553CA95A-46FF-4194-9E5B-CE698CB5438E}"/>
    <cellStyle name="Accent5 7" xfId="490" xr:uid="{00000000-0005-0000-0000-0000E9010000}"/>
    <cellStyle name="Accent5 7 2" xfId="4239" xr:uid="{A94E17F7-6A10-4C80-B261-72A3B7693E80}"/>
    <cellStyle name="Accent5 8" xfId="491" xr:uid="{00000000-0005-0000-0000-0000EA010000}"/>
    <cellStyle name="Accent5 8 2" xfId="4240" xr:uid="{CA30F8C3-E51C-4FF4-B98A-002A509BD46E}"/>
    <cellStyle name="Accent5 9" xfId="4241" xr:uid="{1BE31866-819F-4336-883C-57F172EE35B0}"/>
    <cellStyle name="Accent5_zahtevek" xfId="2789" xr:uid="{0933CAC6-0240-41DD-BCF0-9D8ED3D82A91}"/>
    <cellStyle name="Accent6" xfId="492" xr:uid="{00000000-0005-0000-0000-0000EB010000}"/>
    <cellStyle name="Accent6 - 20%" xfId="4242" xr:uid="{8A6F9E7B-6F32-406A-84FD-2481CCE53445}"/>
    <cellStyle name="Accent6 - 20% 2" xfId="2993" xr:uid="{29A6A317-239F-4EBD-8B4F-A4D438D67D95}"/>
    <cellStyle name="Accent6 - 20% 3" xfId="2997" xr:uid="{8B78B711-E2A1-480B-B4DB-7BAB6AC7832E}"/>
    <cellStyle name="Accent6 - 40%" xfId="4245" xr:uid="{4C083D7D-0AB8-4242-AFD4-0AD24788FC03}"/>
    <cellStyle name="Accent6 - 40% 2" xfId="4251" xr:uid="{62915302-B866-49DE-B683-81B7861CD59F}"/>
    <cellStyle name="Accent6 - 40% 3" xfId="4257" xr:uid="{2F0E3FD2-7AAE-46DA-A748-D6035230AEB2}"/>
    <cellStyle name="Accent6 - 40% 4" xfId="4260" xr:uid="{3D420AF9-4744-485F-B20C-562F7C7BDE1D}"/>
    <cellStyle name="Accent6 - 60%" xfId="4264" xr:uid="{675F02D4-EE98-46BB-B008-9A13E33DF389}"/>
    <cellStyle name="Accent6 - 60% 2" xfId="4266" xr:uid="{16C108E1-7AE8-4F8C-8F61-6AAABA1B7583}"/>
    <cellStyle name="Accent6 - 60% 3" xfId="4268" xr:uid="{965741E3-CFA8-4607-992C-E1AD5E4AC4AA}"/>
    <cellStyle name="Accent6 - 60% 4" xfId="4272" xr:uid="{5693EDA6-E4CC-4619-8E96-8960B3664906}"/>
    <cellStyle name="Accent6 1" xfId="493" xr:uid="{00000000-0005-0000-0000-0000EC010000}"/>
    <cellStyle name="Accent6 1 2" xfId="494" xr:uid="{00000000-0005-0000-0000-0000ED010000}"/>
    <cellStyle name="Accent6 10" xfId="4273" xr:uid="{822961AB-5190-4C99-9F94-A4F7D76DF50E}"/>
    <cellStyle name="Accent6 11" xfId="4274" xr:uid="{BF2A4632-F337-4E06-9CD2-83BD86E3A7E9}"/>
    <cellStyle name="Accent6 12" xfId="4276" xr:uid="{35175460-6500-4871-B344-346F1850A0C8}"/>
    <cellStyle name="Accent6 13" xfId="4278" xr:uid="{314DA55E-C634-4D66-BD1C-7E209D83B58B}"/>
    <cellStyle name="Accent6 14" xfId="4280" xr:uid="{9F709360-AB7F-4B30-90B1-CC35836FD991}"/>
    <cellStyle name="Accent6 15" xfId="4281" xr:uid="{038362F2-212D-42CF-9BB1-290E32D85364}"/>
    <cellStyle name="Accent6 16" xfId="4283" xr:uid="{730E9D2F-C2D3-496E-8613-D952AFB3CC9E}"/>
    <cellStyle name="Accent6 17" xfId="3770" xr:uid="{852ED292-8C6D-4976-963A-F7FC06E5515F}"/>
    <cellStyle name="Accent6 18" xfId="4285" xr:uid="{916DF930-99E9-4786-B6A2-3B3023C58E71}"/>
    <cellStyle name="Accent6 19" xfId="4287" xr:uid="{5EBBF379-7ACB-47F2-A7E7-FE637029DEE0}"/>
    <cellStyle name="Accent6 2" xfId="495" xr:uid="{00000000-0005-0000-0000-0000EE010000}"/>
    <cellStyle name="Accent6 2 2" xfId="496" xr:uid="{00000000-0005-0000-0000-0000EF010000}"/>
    <cellStyle name="Accent6 2 2 2" xfId="4291" xr:uid="{E92D1646-FF93-4624-8ED7-32C8B1A5CFE4}"/>
    <cellStyle name="Accent6 2 2 3" xfId="4290" xr:uid="{C9D25696-9323-44E3-BF4B-356A3F311A7F}"/>
    <cellStyle name="Accent6 2 3" xfId="4293" xr:uid="{E38C3BB0-CA08-4620-A244-BCB2BA9F5866}"/>
    <cellStyle name="Accent6 2 3 2" xfId="4295" xr:uid="{7FB658CF-A488-4A53-A24B-6888DC4B91AA}"/>
    <cellStyle name="Accent6 2 4" xfId="3879" xr:uid="{E9742BE8-7EF6-4B60-A1EB-FFA3F79BAD69}"/>
    <cellStyle name="Accent6 20" xfId="4282" xr:uid="{41B4ED8D-ADA3-4FCD-837F-1123325D1BD4}"/>
    <cellStyle name="Accent6 21" xfId="4284" xr:uid="{358F890D-A172-44C3-847C-EA224F204C62}"/>
    <cellStyle name="Accent6 22" xfId="3771" xr:uid="{B30908F9-16CA-494A-AA3C-C57C7BFE06F5}"/>
    <cellStyle name="Accent6 23" xfId="4286" xr:uid="{5B27C94B-8DFB-4EB6-85CE-63E94F27824D}"/>
    <cellStyle name="Accent6 24" xfId="4288" xr:uid="{76D62B70-E921-4190-8CCB-5078BB7D7F23}"/>
    <cellStyle name="Accent6 25" xfId="4297" xr:uid="{97DAFFAC-B23C-4E9B-9DB4-A0BC8B20FB98}"/>
    <cellStyle name="Accent6 26" xfId="4301" xr:uid="{B7362A90-101E-41D1-8B15-83EF2E571818}"/>
    <cellStyle name="Accent6 27" xfId="4303" xr:uid="{38885A0A-EA52-4E78-BECA-2BE2DCA547AE}"/>
    <cellStyle name="Accent6 28" xfId="4305" xr:uid="{713AA1EC-64C2-45BE-9A8C-5CBDBF142FBC}"/>
    <cellStyle name="Accent6 29" xfId="4308" xr:uid="{858C6C29-73A2-4851-9D58-50DDAE59591E}"/>
    <cellStyle name="Accent6 3" xfId="497" xr:uid="{00000000-0005-0000-0000-0000F0010000}"/>
    <cellStyle name="Accent6 3 2" xfId="498" xr:uid="{00000000-0005-0000-0000-0000F1010000}"/>
    <cellStyle name="Accent6 3 2 2" xfId="4311" xr:uid="{64CCE154-15E8-452D-9915-950D8644283B}"/>
    <cellStyle name="Accent6 3 2 3" xfId="2849" xr:uid="{58987532-3528-49B3-9332-49981C949142}"/>
    <cellStyle name="Accent6 3 3" xfId="3991" xr:uid="{4990E05A-EC5D-4640-9083-55CFEB6962BF}"/>
    <cellStyle name="Accent6 3 3 2" xfId="4312" xr:uid="{CA8F32F9-A46F-4DF6-8EC1-0118D4BE7974}"/>
    <cellStyle name="Accent6 3 4" xfId="4309" xr:uid="{19446CE0-AE5B-4E3E-9798-4401319794B5}"/>
    <cellStyle name="Accent6 30" xfId="4298" xr:uid="{2551A1DF-7F7D-4A8A-A277-62C05FD75C59}"/>
    <cellStyle name="Accent6 31" xfId="4302" xr:uid="{73A52F03-07BA-444F-9825-05CE9EF99594}"/>
    <cellStyle name="Accent6 32" xfId="4304" xr:uid="{44AE2180-ABC8-47C0-A7A3-E7F0E2745E45}"/>
    <cellStyle name="Accent6 33" xfId="4306" xr:uid="{B41C054F-8387-4CA5-B422-24E48649EFA3}"/>
    <cellStyle name="Accent6 4" xfId="499" xr:uid="{00000000-0005-0000-0000-0000F2010000}"/>
    <cellStyle name="Accent6 4 2" xfId="500" xr:uid="{00000000-0005-0000-0000-0000F3010000}"/>
    <cellStyle name="Accent6 4 2 2" xfId="4317" xr:uid="{5DE63452-F874-44F3-871B-CA624C84B2D0}"/>
    <cellStyle name="Accent6 4 2 3" xfId="4315" xr:uid="{8838C0C2-9A8D-4646-9BF5-60D3D9812D81}"/>
    <cellStyle name="Accent6 4 3" xfId="3022" xr:uid="{19336A13-D3E1-424E-A5AF-2C7B983C1240}"/>
    <cellStyle name="Accent6 4 3 2" xfId="4318" xr:uid="{1531E80E-DD07-490D-9DF4-EB8EE9624028}"/>
    <cellStyle name="Accent6 4 4" xfId="4314" xr:uid="{23476A1E-A025-44D9-BC86-E98B5B2EDE90}"/>
    <cellStyle name="Accent6 5" xfId="501" xr:uid="{00000000-0005-0000-0000-0000F4010000}"/>
    <cellStyle name="Accent6 5 2" xfId="502" xr:uid="{00000000-0005-0000-0000-0000F5010000}"/>
    <cellStyle name="Accent6 5 2 2" xfId="4321" xr:uid="{E97A6689-204B-4FEA-AE28-7C3152031ACE}"/>
    <cellStyle name="Accent6 5 2 3" xfId="2776" xr:uid="{0352709E-E325-4427-8B2B-DBA258B368D8}"/>
    <cellStyle name="Accent6 5 3" xfId="4322" xr:uid="{B5F1C03B-B11F-4EC1-AF9B-9F306C9E439B}"/>
    <cellStyle name="Accent6 5 3 2" xfId="4323" xr:uid="{7F476197-3E8D-4C29-BD11-AA263A6A743A}"/>
    <cellStyle name="Accent6 5 4" xfId="4319" xr:uid="{FD31B766-B6A3-4625-B27A-ED09FC609AA8}"/>
    <cellStyle name="Accent6 6" xfId="503" xr:uid="{00000000-0005-0000-0000-0000F6010000}"/>
    <cellStyle name="Accent6 6 2" xfId="504" xr:uid="{00000000-0005-0000-0000-0000F7010000}"/>
    <cellStyle name="Accent6 6 3" xfId="4324" xr:uid="{20794BC4-D8BE-4A37-848B-EF6E59D8862B}"/>
    <cellStyle name="Accent6 7" xfId="505" xr:uid="{00000000-0005-0000-0000-0000F8010000}"/>
    <cellStyle name="Accent6 7 2" xfId="4325" xr:uid="{A2A935ED-5724-44F2-99A3-EA0CE64D3E7A}"/>
    <cellStyle name="Accent6 8" xfId="506" xr:uid="{00000000-0005-0000-0000-0000F9010000}"/>
    <cellStyle name="Accent6 8 2" xfId="4326" xr:uid="{3C811BDB-61AA-4557-A2CF-2616F2001032}"/>
    <cellStyle name="Accent6 9" xfId="4327" xr:uid="{FB1C7993-9584-421F-9993-F1D204BA50D6}"/>
    <cellStyle name="Accent6_zahtevek" xfId="3031" xr:uid="{4AB29F82-D902-4525-865C-56C6CB70EA07}"/>
    <cellStyle name="Bad" xfId="507" xr:uid="{00000000-0005-0000-0000-0000FA010000}"/>
    <cellStyle name="Bad 1" xfId="508" xr:uid="{00000000-0005-0000-0000-0000FB010000}"/>
    <cellStyle name="Bad 1 2" xfId="509" xr:uid="{00000000-0005-0000-0000-0000FC010000}"/>
    <cellStyle name="Bad 2" xfId="510" xr:uid="{00000000-0005-0000-0000-0000FD010000}"/>
    <cellStyle name="Bad 2 2" xfId="511" xr:uid="{00000000-0005-0000-0000-0000FE010000}"/>
    <cellStyle name="Bad 2 2 2" xfId="4125" xr:uid="{6E4EEEAE-68CF-43A7-9DB7-73F5C6460DF0}"/>
    <cellStyle name="Bad 2 2 3" xfId="3973" xr:uid="{A26F9160-9EE2-4384-9B53-1FE0AF519B01}"/>
    <cellStyle name="Bad 2 3" xfId="4328" xr:uid="{36611BE6-26CE-4D36-8FA1-01348FCA2FB2}"/>
    <cellStyle name="Bad 2 3 2" xfId="4329" xr:uid="{89CD93C5-57A5-4111-B558-7004E596CC47}"/>
    <cellStyle name="Bad 2 4" xfId="4330" xr:uid="{A9E2BCA4-0F02-4583-B7E4-14AC45FF0E28}"/>
    <cellStyle name="Bad 2 5" xfId="3970" xr:uid="{F5B26D38-ED8F-4F11-9AB1-41135969B3C4}"/>
    <cellStyle name="Bad 3" xfId="512" xr:uid="{00000000-0005-0000-0000-0000FF010000}"/>
    <cellStyle name="Bad 3 2" xfId="513" xr:uid="{00000000-0005-0000-0000-000000020000}"/>
    <cellStyle name="Bad 3 2 2" xfId="4131" xr:uid="{B23A7A07-4115-4CA4-A448-69C28C004F67}"/>
    <cellStyle name="Bad 3 2 3" xfId="3440" xr:uid="{26E87884-1857-4577-929B-A726F48B5AE3}"/>
    <cellStyle name="Bad 3 3" xfId="3446" xr:uid="{092D94FF-FBC7-4711-B442-0880FFDA57CA}"/>
    <cellStyle name="Bad 3 3 2" xfId="4332" xr:uid="{06E5A99F-87AC-4674-87F5-66B64981B428}"/>
    <cellStyle name="Bad 3 4" xfId="2714" xr:uid="{3BB31A2E-E476-4C18-8EE3-DC7B184800F9}"/>
    <cellStyle name="Bad 4" xfId="514" xr:uid="{00000000-0005-0000-0000-000001020000}"/>
    <cellStyle name="Bad 4 2" xfId="515" xr:uid="{00000000-0005-0000-0000-000002020000}"/>
    <cellStyle name="Bad 4 2 2" xfId="4132" xr:uid="{FD5E05C5-E45E-4EA4-9A4A-DA3BEF3A9652}"/>
    <cellStyle name="Bad 4 2 3" xfId="3463" xr:uid="{2C73800F-27A1-4394-97EC-DFD372211CEE}"/>
    <cellStyle name="Bad 4 3" xfId="4333" xr:uid="{AC863685-017C-4CA7-B859-F57D9F07FA3C}"/>
    <cellStyle name="Bad 4 3 2" xfId="4334" xr:uid="{D83FAFF8-C7E9-436C-B33B-98D24DFB7B4B}"/>
    <cellStyle name="Bad 4 4" xfId="3976" xr:uid="{E0EF81E1-F85D-4845-92F0-335216EBE9F4}"/>
    <cellStyle name="Bad 5" xfId="516" xr:uid="{00000000-0005-0000-0000-000003020000}"/>
    <cellStyle name="Bad 5 2" xfId="517" xr:uid="{00000000-0005-0000-0000-000004020000}"/>
    <cellStyle name="Bad 5 2 2" xfId="2768" xr:uid="{5C59A6FF-00C5-4F53-8800-FF32ED673994}"/>
    <cellStyle name="Bad 5 2 3" xfId="3478" xr:uid="{38B555AB-63E8-47FF-BE4D-263994A75666}"/>
    <cellStyle name="Bad 5 3" xfId="4335" xr:uid="{2A8A9982-E969-48FE-A60B-2A04B2508483}"/>
    <cellStyle name="Bad 5 3 2" xfId="4336" xr:uid="{40CC6998-6E14-4EFB-A16F-95939A075C7C}"/>
    <cellStyle name="Bad 5 4" xfId="3786" xr:uid="{94268E8D-9E9E-4594-AFBE-8F8032135659}"/>
    <cellStyle name="Bad 6" xfId="518" xr:uid="{00000000-0005-0000-0000-000005020000}"/>
    <cellStyle name="Bad 6 2" xfId="519" xr:uid="{00000000-0005-0000-0000-000006020000}"/>
    <cellStyle name="Bad 6 3" xfId="3870" xr:uid="{4F997389-CEE6-4F98-A8A6-43D9D2036FF5}"/>
    <cellStyle name="Bad 7" xfId="520" xr:uid="{00000000-0005-0000-0000-000007020000}"/>
    <cellStyle name="Bad 8" xfId="521" xr:uid="{00000000-0005-0000-0000-000008020000}"/>
    <cellStyle name="Calcolo" xfId="2735" xr:uid="{D8EB4E9B-F9DD-44B1-BA93-B2691D41BB96}"/>
    <cellStyle name="Calcolo 2" xfId="2938" xr:uid="{85136D32-96D9-4D7E-B720-89150A4995FF}"/>
    <cellStyle name="Calcolo 2 2" xfId="5535" xr:uid="{CFC9F27C-CA53-450A-96D2-9813FDC7223D}"/>
    <cellStyle name="Calcolo 2 3" xfId="5409" xr:uid="{9D2B66B0-B216-47D0-9C9E-C95A5E9CECC9}"/>
    <cellStyle name="Calculation" xfId="522" xr:uid="{00000000-0005-0000-0000-000009020000}"/>
    <cellStyle name="Calculation 1" xfId="523" xr:uid="{00000000-0005-0000-0000-00000A020000}"/>
    <cellStyle name="Calculation 1 2" xfId="524" xr:uid="{00000000-0005-0000-0000-00000B020000}"/>
    <cellStyle name="Calculation 2" xfId="525" xr:uid="{00000000-0005-0000-0000-00000C020000}"/>
    <cellStyle name="Calculation 2 2" xfId="526" xr:uid="{00000000-0005-0000-0000-00000D020000}"/>
    <cellStyle name="Calculation 2 2 2" xfId="3855" xr:uid="{327D6B61-1649-48A8-85E7-1F3B10A1F0BB}"/>
    <cellStyle name="Calculation 2 2 2 2" xfId="5340" xr:uid="{34ACD6B3-A422-49FB-8050-CF59B321508B}"/>
    <cellStyle name="Calculation 2 2 2 2 2" xfId="5661" xr:uid="{B9B934B9-F9EB-4823-B055-8242CA6B3F58}"/>
    <cellStyle name="Calculation 2 2 2 2 3" xfId="6097" xr:uid="{B566335F-ACAF-4F6B-AE38-7F9730AAAEC6}"/>
    <cellStyle name="Calculation 2 2 3" xfId="4339" xr:uid="{922E7A59-015F-4D57-935D-E45F648ED694}"/>
    <cellStyle name="Calculation 2 2 3 2" xfId="6108" xr:uid="{094687AF-4FE9-46DA-AB64-FAFA5510AA65}"/>
    <cellStyle name="Calculation 2 2 4" xfId="5349" xr:uid="{E7A5E69F-F560-4180-87FF-B346751861EA}"/>
    <cellStyle name="Calculation 2 3" xfId="4340" xr:uid="{D8055AD3-F14D-4A99-ABF8-087C7A025A10}"/>
    <cellStyle name="Calculation 2 3 2" xfId="2826" xr:uid="{78D246E0-A98D-44C9-B5CF-BED2E0168A06}"/>
    <cellStyle name="Calculation 2 3 2 2" xfId="5331" xr:uid="{2F65D964-296B-4BD9-8AFB-C157D684DBD4}"/>
    <cellStyle name="Calculation 2 3 2 2 2" xfId="5556" xr:uid="{25CDD7F0-C406-4C80-83F4-3B1C21D9F7A3}"/>
    <cellStyle name="Calculation 2 3 2 2 3" xfId="6086" xr:uid="{0341FFDE-A55B-4D79-9325-A8E28639D29D}"/>
    <cellStyle name="Calculation 2 3 3" xfId="5350" xr:uid="{3BD0F0CB-35F5-47D4-ADB3-CC8DF65DCE9B}"/>
    <cellStyle name="Calculation 2 3 3 2" xfId="5701" xr:uid="{D23BA44D-D422-469A-84F6-FC258D3A61CD}"/>
    <cellStyle name="Calculation 2 3 3 3" xfId="6109" xr:uid="{17BCC513-A9C5-4DAF-AE14-637E2FB8A715}"/>
    <cellStyle name="Calculation 2 4" xfId="2853" xr:uid="{2A342BBA-31A0-4CEA-B963-06A64A76D0F4}"/>
    <cellStyle name="Calculation 2 5" xfId="3635" xr:uid="{474EC98E-6BC4-44DC-8CB1-89E7EF8C5B88}"/>
    <cellStyle name="Calculation 2 5 2" xfId="5339" xr:uid="{0ABF5390-4D7F-4CDF-B6C0-C5A94384123F}"/>
    <cellStyle name="Calculation 2 5 2 2" xfId="5639" xr:uid="{06A96AA4-45FE-45AB-A666-FE7E394B2E0B}"/>
    <cellStyle name="Calculation 2 5 2 3" xfId="6096" xr:uid="{9BE7FBEC-A89F-435B-A474-79D6DAA8FAEC}"/>
    <cellStyle name="Calculation 2 6" xfId="4337" xr:uid="{E1574A09-4023-4065-9220-98242D728E20}"/>
    <cellStyle name="Calculation 3" xfId="527" xr:uid="{00000000-0005-0000-0000-00000E020000}"/>
    <cellStyle name="Calculation 3 2" xfId="528" xr:uid="{00000000-0005-0000-0000-00000F020000}"/>
    <cellStyle name="Calculation 3 2 2" xfId="4343" xr:uid="{5A33319E-8890-4E0A-9957-A2AAD3825ECF}"/>
    <cellStyle name="Calculation 3 2 2 2" xfId="5353" xr:uid="{EF55B4E5-91A6-4311-A3DC-102D2F6C85FB}"/>
    <cellStyle name="Calculation 3 2 2 2 2" xfId="5702" xr:uid="{521DC302-BF17-46EE-B154-953CF4B27A01}"/>
    <cellStyle name="Calculation 3 2 2 2 3" xfId="6112" xr:uid="{1EABB387-C163-4A9D-A51A-AD23C9A1F5EA}"/>
    <cellStyle name="Calculation 3 2 3" xfId="4342" xr:uid="{6D22620F-539B-426E-A372-B1529FC9E58C}"/>
    <cellStyle name="Calculation 3 2 3 2" xfId="6111" xr:uid="{5A240A44-D8CA-4C31-8420-6857EAF0D9E0}"/>
    <cellStyle name="Calculation 3 2 4" xfId="5352" xr:uid="{48C9516E-6D97-45C0-8BF8-8543659E13A3}"/>
    <cellStyle name="Calculation 3 3" xfId="4346" xr:uid="{28AB2516-5A2E-4090-9DFC-114EE52218E7}"/>
    <cellStyle name="Calculation 3 3 2" xfId="4347" xr:uid="{56CCAE0D-4354-4AB3-ADFE-93F28365F661}"/>
    <cellStyle name="Calculation 3 3 2 2" xfId="5355" xr:uid="{35E4ACF8-77F7-4B13-A2F5-7F2AA8F327F9}"/>
    <cellStyle name="Calculation 3 3 2 2 2" xfId="5706" xr:uid="{90A45CB9-C71A-42F0-A1EC-476575AE18F2}"/>
    <cellStyle name="Calculation 3 3 2 2 3" xfId="6114" xr:uid="{820EDCBB-EF38-4664-B365-3E157ED0DC50}"/>
    <cellStyle name="Calculation 3 3 3" xfId="5354" xr:uid="{E3DA8470-5FCE-4F41-AB96-9D648B6D4C4F}"/>
    <cellStyle name="Calculation 3 3 3 2" xfId="5705" xr:uid="{E62E436E-AF87-452A-B923-DE6E62B3031B}"/>
    <cellStyle name="Calculation 3 3 3 3" xfId="6113" xr:uid="{E1886D00-7058-46F4-98C4-AA19C37C4790}"/>
    <cellStyle name="Calculation 3 4" xfId="4341" xr:uid="{23D85EB9-FD7B-43DD-9B65-342260952069}"/>
    <cellStyle name="Calculation 3 4 2" xfId="6110" xr:uid="{A51796BA-E0A1-4FB6-ACF3-B0429E3AFDB6}"/>
    <cellStyle name="Calculation 3 5" xfId="5351" xr:uid="{D6D679D0-C82C-48DB-BA7F-7A12F5598CF8}"/>
    <cellStyle name="Calculation 4" xfId="529" xr:uid="{00000000-0005-0000-0000-000010020000}"/>
    <cellStyle name="Calculation 4 2" xfId="530" xr:uid="{00000000-0005-0000-0000-000011020000}"/>
    <cellStyle name="Calculation 4 2 2" xfId="4352" xr:uid="{CA3C269D-A572-4EDB-B13D-FE500268A7DB}"/>
    <cellStyle name="Calculation 4 2 2 2" xfId="5358" xr:uid="{0184B7B2-7266-4EED-AE2A-4D31E7823585}"/>
    <cellStyle name="Calculation 4 2 2 2 2" xfId="5709" xr:uid="{B4711CA9-E6A1-43FE-A6C0-F62104FBF5C6}"/>
    <cellStyle name="Calculation 4 2 2 2 3" xfId="6117" xr:uid="{B32BC9C1-B1DA-4CB5-91A2-ACF560613F48}"/>
    <cellStyle name="Calculation 4 2 3" xfId="4351" xr:uid="{CD8D19EE-3C88-40C4-9FC8-E7B4698855A0}"/>
    <cellStyle name="Calculation 4 2 3 2" xfId="6116" xr:uid="{97E4EB67-F9EE-40C1-92DE-57C3DA4B10A2}"/>
    <cellStyle name="Calculation 4 2 4" xfId="5357" xr:uid="{B3C58CD2-2EB2-456E-825E-5CCF7DE22FB5}"/>
    <cellStyle name="Calculation 4 3" xfId="4355" xr:uid="{A4913033-209A-4DAC-B6D1-F6968AD1E732}"/>
    <cellStyle name="Calculation 4 3 2" xfId="4356" xr:uid="{822C3358-8E43-45C2-A937-28540E450998}"/>
    <cellStyle name="Calculation 4 3 2 2" xfId="5360" xr:uid="{135244DD-956B-417F-B3D7-858FDF9BE1B6}"/>
    <cellStyle name="Calculation 4 3 2 2 2" xfId="5713" xr:uid="{CAD12726-B195-4692-A85E-C0EA2C3D1043}"/>
    <cellStyle name="Calculation 4 3 2 2 3" xfId="6119" xr:uid="{72CEB31E-718D-4E0F-8121-F8D1B2218FEB}"/>
    <cellStyle name="Calculation 4 3 3" xfId="5359" xr:uid="{E9F6DF20-083F-454F-9122-9C7DAA1803BB}"/>
    <cellStyle name="Calculation 4 3 3 2" xfId="5712" xr:uid="{243A4619-C7AB-4985-A6DB-909D3A27AD95}"/>
    <cellStyle name="Calculation 4 3 3 3" xfId="6118" xr:uid="{19B21141-61AA-42C6-A881-80FA7E91A174}"/>
    <cellStyle name="Calculation 4 4" xfId="4350" xr:uid="{C430C54D-C1FB-47A8-A1C4-5E14CFD897B4}"/>
    <cellStyle name="Calculation 4 4 2" xfId="6115" xr:uid="{1E91BD44-2559-4E0E-B84F-62C16E18525D}"/>
    <cellStyle name="Calculation 4 5" xfId="5356" xr:uid="{432F3045-E7A1-4999-A09E-E6980FDB45BC}"/>
    <cellStyle name="Calculation 5" xfId="531" xr:uid="{00000000-0005-0000-0000-000012020000}"/>
    <cellStyle name="Calculation 5 2" xfId="532" xr:uid="{00000000-0005-0000-0000-000013020000}"/>
    <cellStyle name="Calculation 5 2 2" xfId="4362" xr:uid="{3FBD7823-EF98-4FC7-A9EC-7FA85196B3EA}"/>
    <cellStyle name="Calculation 5 2 2 2" xfId="5363" xr:uid="{DAAEF5AA-A7C3-4140-89DE-D3920D994ED4}"/>
    <cellStyle name="Calculation 5 2 2 2 2" xfId="5716" xr:uid="{27939085-B82F-4D85-B8ED-3199C613B9CB}"/>
    <cellStyle name="Calculation 5 2 2 2 3" xfId="6122" xr:uid="{DEB9C6C3-1278-4033-A978-AAEF5E6417DA}"/>
    <cellStyle name="Calculation 5 2 3" xfId="4361" xr:uid="{C90E015D-5FF7-48B5-A550-18C31AEDB279}"/>
    <cellStyle name="Calculation 5 2 3 2" xfId="6121" xr:uid="{A0C6C510-F4FF-41AF-BB2E-1615DC269996}"/>
    <cellStyle name="Calculation 5 2 4" xfId="5362" xr:uid="{062BCBBC-A3EE-48F5-B8A3-01EBEF1B478A}"/>
    <cellStyle name="Calculation 5 3" xfId="4363" xr:uid="{B0FC06F9-21F2-4C74-B394-D4194C25A17F}"/>
    <cellStyle name="Calculation 5 3 2" xfId="4046" xr:uid="{EF8C8103-98CF-41D0-A1C7-DE80FD3E6827}"/>
    <cellStyle name="Calculation 5 3 2 2" xfId="5348" xr:uid="{2C926500-DAF3-497F-9F25-F6DB9F88E537}"/>
    <cellStyle name="Calculation 5 3 2 2 2" xfId="5688" xr:uid="{7785E42A-1103-4169-AF2D-A3C3367BB868}"/>
    <cellStyle name="Calculation 5 3 2 2 3" xfId="6106" xr:uid="{17938538-8635-4F3F-AC2C-5DDE6CDA1570}"/>
    <cellStyle name="Calculation 5 3 3" xfId="5364" xr:uid="{E7D017CF-4D95-4195-87F7-7FC84491885B}"/>
    <cellStyle name="Calculation 5 3 3 2" xfId="5717" xr:uid="{9F3B8EDD-9ED5-4CD3-856B-50D5F16FE727}"/>
    <cellStyle name="Calculation 5 3 3 3" xfId="6123" xr:uid="{B0A895FF-9B34-474B-8672-49F1015FD849}"/>
    <cellStyle name="Calculation 5 4" xfId="4360" xr:uid="{EB9B7A3D-44C6-4126-89BF-2B7D70284333}"/>
    <cellStyle name="Calculation 5 4 2" xfId="6120" xr:uid="{63F2CDF3-40DF-49BA-80E4-C47816FD3C04}"/>
    <cellStyle name="Calculation 5 5" xfId="5361" xr:uid="{DF1022F9-612C-4926-89A6-99C913E7C114}"/>
    <cellStyle name="Calculation 6" xfId="533" xr:uid="{00000000-0005-0000-0000-000014020000}"/>
    <cellStyle name="Calculation 6 2" xfId="534" xr:uid="{00000000-0005-0000-0000-000015020000}"/>
    <cellStyle name="Calculation 6 2 2" xfId="5718" xr:uid="{C33301C1-C92A-41DF-BD6B-0A0894C7BEC8}"/>
    <cellStyle name="Calculation 6 2 3" xfId="6124" xr:uid="{97478ECE-82FF-4167-95A4-CC6B4003F9AF}"/>
    <cellStyle name="Calculation 6 3" xfId="4364" xr:uid="{34ED7F0E-AF68-46BD-B20B-1284136753AB}"/>
    <cellStyle name="Calculation 6 4" xfId="5365" xr:uid="{A2A3F01C-FF00-40B4-A6E6-70128B5EF9C8}"/>
    <cellStyle name="Calculation 7" xfId="535" xr:uid="{00000000-0005-0000-0000-000016020000}"/>
    <cellStyle name="Calculation 8" xfId="536" xr:uid="{00000000-0005-0000-0000-000017020000}"/>
    <cellStyle name="Calculation_zahtevek" xfId="3826" xr:uid="{A92CBC55-33A0-4BDC-BFF8-F44FB1B446DB}"/>
    <cellStyle name="Cella collegata" xfId="2757" xr:uid="{3FC4B1C1-BABF-47EF-B2E9-83AF7E3B2793}"/>
    <cellStyle name="Cella collegata 2" xfId="5539" xr:uid="{8B32B63A-D924-4338-AE34-342645572AAE}"/>
    <cellStyle name="Cella da controllare" xfId="4365" xr:uid="{31CE5D95-3BA5-43CE-B8B8-61FB0EADF4D7}"/>
    <cellStyle name="Cella da controllare 2" xfId="5719" xr:uid="{BDC232F0-145E-46A0-8AC0-BB7D617C30AE}"/>
    <cellStyle name="Check Cell" xfId="537" xr:uid="{00000000-0005-0000-0000-000018020000}"/>
    <cellStyle name="Check Cell 1" xfId="538" xr:uid="{00000000-0005-0000-0000-000019020000}"/>
    <cellStyle name="Check Cell 2" xfId="539" xr:uid="{00000000-0005-0000-0000-00001A020000}"/>
    <cellStyle name="Check Cell 2 2" xfId="4367" xr:uid="{5211A986-F1A3-4802-AE19-5107C8CAAAFE}"/>
    <cellStyle name="Check Cell 2 2 2" xfId="3001" xr:uid="{9B5113F1-C769-4292-94A0-8D2E14D2B8DC}"/>
    <cellStyle name="Check Cell 2 3" xfId="4368" xr:uid="{DFF8A82F-21C1-44B4-8A99-8D5A8B039B9E}"/>
    <cellStyle name="Check Cell 2 3 2" xfId="3033" xr:uid="{41FB877B-0F05-462E-BE8C-B858EA45694F}"/>
    <cellStyle name="Check Cell 2 4" xfId="4366" xr:uid="{49CA192A-B225-4D3A-89BE-20BC35A5647F}"/>
    <cellStyle name="Check Cell 3" xfId="540" xr:uid="{00000000-0005-0000-0000-00001B020000}"/>
    <cellStyle name="Check Cell 3 2" xfId="4370" xr:uid="{5B1DDDE9-4D86-4E0E-AF06-76BE26F6A3F3}"/>
    <cellStyle name="Check Cell 3 2 2" xfId="3122" xr:uid="{02A6EB0A-0F5A-4F1C-94E1-24758732EA1C}"/>
    <cellStyle name="Check Cell 3 3" xfId="4371" xr:uid="{6954D26F-820B-49BE-AF56-8A2426E9B097}"/>
    <cellStyle name="Check Cell 3 3 2" xfId="3150" xr:uid="{C39A52D2-1F48-492E-BB89-A51C48904B90}"/>
    <cellStyle name="Check Cell 3 4" xfId="4369" xr:uid="{A939F7A2-93F7-4BF9-87AC-A30B44D465A9}"/>
    <cellStyle name="Check Cell 4" xfId="541" xr:uid="{00000000-0005-0000-0000-00001C020000}"/>
    <cellStyle name="Check Cell 4 2" xfId="4373" xr:uid="{85624C76-469B-4182-9006-8CDA91D3D62C}"/>
    <cellStyle name="Check Cell 4 2 2" xfId="4261" xr:uid="{C1F55679-5DDC-41B2-97C9-B19DA87724AB}"/>
    <cellStyle name="Check Cell 4 3" xfId="4374" xr:uid="{1174942C-14BC-424B-A105-BF8FE2FD2C62}"/>
    <cellStyle name="Check Cell 4 3 2" xfId="4376" xr:uid="{1AC88CB9-9109-48A5-86AC-B7036C35FBC0}"/>
    <cellStyle name="Check Cell 4 4" xfId="4372" xr:uid="{810F302F-F2DB-4DEC-8AF4-415C9B3FF540}"/>
    <cellStyle name="Check Cell 5" xfId="542" xr:uid="{00000000-0005-0000-0000-00001D020000}"/>
    <cellStyle name="Check Cell 5 2" xfId="4378" xr:uid="{73D8F24A-AB88-4EC2-8BF1-3A1DC2EA1692}"/>
    <cellStyle name="Check Cell 5 2 2" xfId="3350" xr:uid="{EBE47A14-A54A-4152-9343-9426CEB9E67B}"/>
    <cellStyle name="Check Cell 5 3" xfId="4379" xr:uid="{5BC9B57D-A027-45EC-A4CA-D40FB4AD5E10}"/>
    <cellStyle name="Check Cell 5 3 2" xfId="3384" xr:uid="{8B7D8FAB-6B7D-486F-BF6C-735049EE50DA}"/>
    <cellStyle name="Check Cell 5 4" xfId="4377" xr:uid="{487F7006-1AF7-499E-9FFD-4908FADD27D8}"/>
    <cellStyle name="Check Cell 6" xfId="543" xr:uid="{00000000-0005-0000-0000-00001E020000}"/>
    <cellStyle name="Check Cell 6 2" xfId="3061" xr:uid="{D5F9E3DD-B482-4035-A3BB-EC2B4853B7C8}"/>
    <cellStyle name="Check Cell 7" xfId="544" xr:uid="{00000000-0005-0000-0000-00001F020000}"/>
    <cellStyle name="Colore 1" xfId="4380" xr:uid="{1E57D6BF-F335-474A-8B67-5249F8C5774B}"/>
    <cellStyle name="Colore 1 2" xfId="5721" xr:uid="{DDD87CD7-A3BF-4CBD-BA65-D85B7258C7D3}"/>
    <cellStyle name="Colore 2" xfId="2903" xr:uid="{60508435-A83A-4651-AF6A-2BC1F99E399C}"/>
    <cellStyle name="Colore 2 2" xfId="5574" xr:uid="{33B40E6B-F294-4729-AC58-6952D413FC36}"/>
    <cellStyle name="Colore 3" xfId="2911" xr:uid="{0B086784-61FB-4237-8E58-0D67E52DF912}"/>
    <cellStyle name="Colore 3 2" xfId="5575" xr:uid="{9735E7A9-2DE8-45EF-ADA0-E964BE551AFD}"/>
    <cellStyle name="Colore 4" xfId="4381" xr:uid="{C7885DF6-C3D7-46A6-8D54-8F09DE4C3AB2}"/>
    <cellStyle name="Colore 4 2" xfId="5722" xr:uid="{0419C0D2-0205-4F96-853A-885F7CD7D5F8}"/>
    <cellStyle name="Colore 5" xfId="4382" xr:uid="{CB66C464-9233-43CE-9A55-36D7699D45D3}"/>
    <cellStyle name="Colore 5 2" xfId="5723" xr:uid="{E5B538E0-9B97-47EA-834C-965AE270DD2C}"/>
    <cellStyle name="Colore 6" xfId="4383" xr:uid="{91A05B73-E778-4693-85F5-91C3D13A8ED0}"/>
    <cellStyle name="Colore 6 2" xfId="5724" xr:uid="{4F00EB17-4BBF-4CCE-B6E6-99B83DE0A844}"/>
    <cellStyle name="Colore1" xfId="4016" xr:uid="{3229920E-63D1-4031-8067-787BE98498F3}"/>
    <cellStyle name="Colore2" xfId="3290" xr:uid="{3369A402-86CB-4561-B706-A4988C0E743D}"/>
    <cellStyle name="Colore3" xfId="4384" xr:uid="{EB791205-4C6D-4252-900E-C08714C326CC}"/>
    <cellStyle name="Colore4" xfId="3295" xr:uid="{526F9D28-FD8F-4131-BACB-5AC437940878}"/>
    <cellStyle name="Colore5" xfId="3310" xr:uid="{B7B796AA-0699-4889-B35F-F6367F84455A}"/>
    <cellStyle name="Colore6" xfId="3317" xr:uid="{DDCFE5F4-CDF6-478F-A0C6-3B4DCD10B00A}"/>
    <cellStyle name="ColStyle1" xfId="4385" xr:uid="{F53E310E-22D4-46EC-B3DD-9A02691FA39C}"/>
    <cellStyle name="ColStyle1 2" xfId="4386" xr:uid="{71FE8B94-B8A7-456F-A21C-DB69E7196D4F}"/>
    <cellStyle name="ColStyle1 2 2" xfId="5725" xr:uid="{57A1A313-A979-4998-9F15-AC40071CF4D3}"/>
    <cellStyle name="ColStyle1 3" xfId="5366" xr:uid="{E438C12B-0669-49DB-A6B9-9787CC02DAEB}"/>
    <cellStyle name="ColStyle1 4" xfId="5481" xr:uid="{4040E9DC-FF1D-47F3-B59C-219131FD00DC}"/>
    <cellStyle name="ColStyle1 5" xfId="5517" xr:uid="{52A062E8-E531-42D0-A09F-F649189CBE23}"/>
    <cellStyle name="ColStyle2" xfId="4387" xr:uid="{214E0042-B446-4681-A9B6-71985BDF7D5A}"/>
    <cellStyle name="ColStyle2 2" xfId="4388" xr:uid="{16FC0E46-B9BF-4511-8E85-F36958BDEC8C}"/>
    <cellStyle name="ColStyle2 2 2" xfId="5726" xr:uid="{28C0C8E7-3A75-4DAC-8942-C6B094C30F7C}"/>
    <cellStyle name="ColStyle2 3" xfId="5367" xr:uid="{1C5BB032-AA0F-46D4-B797-F2BD0151EDEA}"/>
    <cellStyle name="ColStyle2 4" xfId="5452" xr:uid="{9470B0EB-44BC-4077-9E27-400743BC2194}"/>
    <cellStyle name="ColStyle2 5" xfId="5509" xr:uid="{4BF17151-5F7D-4353-A5E8-E30554C3D45F}"/>
    <cellStyle name="ColStyle3" xfId="2829" xr:uid="{528DF4F7-E1DD-4495-97E9-4655E907CD31}"/>
    <cellStyle name="ColStyle3 2" xfId="2880" xr:uid="{154B2EC9-591A-4658-A04B-4B46E9FF78AC}"/>
    <cellStyle name="ColStyle3 2 2" xfId="5567" xr:uid="{A2F4BE23-B165-49BF-86A7-58C85FA67ADF}"/>
    <cellStyle name="ColStyle3 3" xfId="5332" xr:uid="{8F063A7C-495F-41A9-9393-672878E57F05}"/>
    <cellStyle name="ColStyle3 4" xfId="5514" xr:uid="{B25988AB-C4B9-4F4B-969E-E4C49AB84D86}"/>
    <cellStyle name="ColStyle3 5" xfId="5492" xr:uid="{CE231D76-383E-40A5-ACD2-1A8E78C987EB}"/>
    <cellStyle name="Comma [0] 2" xfId="4390" xr:uid="{945528D8-FB5E-4D97-81C2-581CBE99E2E9}"/>
    <cellStyle name="Comma [0] 2 2" xfId="4391" xr:uid="{01AD5444-CB0D-45A4-A3D0-F272EBCDC955}"/>
    <cellStyle name="Comma 10" xfId="2662" xr:uid="{B7D51707-955C-4C35-AD63-22A15E55580E}"/>
    <cellStyle name="Comma 10 2" xfId="5330" xr:uid="{537241D7-5971-4CC4-B90D-3CEA04EDFF52}"/>
    <cellStyle name="Comma 10 2 2" xfId="6085" xr:uid="{EB538576-B551-46C5-835C-BD88F64B9DB2}"/>
    <cellStyle name="Comma 2" xfId="545" xr:uid="{00000000-0005-0000-0000-000020020000}"/>
    <cellStyle name="Comma 2 14" xfId="2664" xr:uid="{D0B4F60D-E830-43D2-A7CE-564C51FDDAA6}"/>
    <cellStyle name="Comma 2 2" xfId="546" xr:uid="{00000000-0005-0000-0000-000021020000}"/>
    <cellStyle name="Comma 2 2 2" xfId="4128" xr:uid="{E50BBDE9-DF8C-4DF1-B01E-4C87491A5211}"/>
    <cellStyle name="Comma 2 3" xfId="547" xr:uid="{00000000-0005-0000-0000-000022020000}"/>
    <cellStyle name="Comma 2 3 2" xfId="4393" xr:uid="{0D6F36F4-5DDE-4BE0-A3F1-2956037665C4}"/>
    <cellStyle name="Comma 2 4" xfId="4394" xr:uid="{E002C9A5-1187-4CB7-BB0F-191C838FE591}"/>
    <cellStyle name="Comma 2 4 2" xfId="5727" xr:uid="{BB52C813-D904-4FED-85C8-45C9C0823965}"/>
    <cellStyle name="Comma 2 4 2 2" xfId="6061" xr:uid="{4B0E901C-43FD-47FB-9171-69FECF7DA97B}"/>
    <cellStyle name="Comma 2 5" xfId="4395" xr:uid="{8BB69CC5-4172-4103-88F5-D75C850BF54D}"/>
    <cellStyle name="Comma 3" xfId="2609" xr:uid="{3E5B24D7-0498-4DC5-9887-30C1E7905BDA}"/>
    <cellStyle name="Comma 3 2" xfId="4130" xr:uid="{FCDF72BD-1FAA-433F-A009-92875E254411}"/>
    <cellStyle name="Comma 3 3" xfId="4398" xr:uid="{9BCEE757-46B3-423F-A6BB-074C69B51C64}"/>
    <cellStyle name="Comma 3 3 2" xfId="5728" xr:uid="{49C0B0FC-E2EB-41D7-BA52-E5A7B89737BE}"/>
    <cellStyle name="Comma 3 3 2 2" xfId="6062" xr:uid="{41FCD3B4-019B-4509-ACDD-94F812739162}"/>
    <cellStyle name="Comma 3 4" xfId="4399" xr:uid="{C8B224A9-903E-4CAF-B5C1-8CAF9719FB86}"/>
    <cellStyle name="Comma 3 5" xfId="3438" xr:uid="{D669AC6E-3D6A-46C2-9C43-F0DB885F347F}"/>
    <cellStyle name="Comma 4" xfId="3444" xr:uid="{4582E758-4F56-4EA0-A491-1914EA8DD038}"/>
    <cellStyle name="Comma 4 2" xfId="4331" xr:uid="{6057C581-CEF8-4A26-98A7-74E6BEDDE35B}"/>
    <cellStyle name="Comma 4 3" xfId="5614" xr:uid="{19E44FBF-912B-45EC-B28F-9E673870859C}"/>
    <cellStyle name="Comma 4 3 2" xfId="6051" xr:uid="{09A20C21-DE28-4346-AE7C-49EC2A76D026}"/>
    <cellStyle name="Comma 5" xfId="3449" xr:uid="{517988FD-2E5B-4E6A-B96B-DE019B21F65F}"/>
    <cellStyle name="Comma 5 2" xfId="5617" xr:uid="{BA67E96D-9515-41D7-AAB7-EF348E70546C}"/>
    <cellStyle name="Comma 5 2 2" xfId="6052" xr:uid="{2BB62BF0-8104-4DC9-949E-4EDEEDD4F69D}"/>
    <cellStyle name="Comma 6" xfId="4402" xr:uid="{93EDC449-6B89-466F-8D96-C9A6CA1EDEB8}"/>
    <cellStyle name="Comma 6 2" xfId="5731" xr:uid="{35B31759-1CE7-4CCD-9AB4-A9060D84BFF7}"/>
    <cellStyle name="Comma 6 2 2" xfId="6063" xr:uid="{1204E117-4826-41A9-A705-A0676A20AF38}"/>
    <cellStyle name="Comma_Sheet1" xfId="4403" xr:uid="{C77737EA-8060-4567-ADF2-41AA5AFBDC6F}"/>
    <cellStyle name="Comma0" xfId="548" xr:uid="{00000000-0005-0000-0000-000023020000}"/>
    <cellStyle name="Comma0 2" xfId="549" xr:uid="{00000000-0005-0000-0000-000024020000}"/>
    <cellStyle name="Comma0 2 2" xfId="2739" xr:uid="{BBAF009C-3F5F-4972-8DA1-2EE99DFF0BD5}"/>
    <cellStyle name="Comma0 2 3" xfId="4059" xr:uid="{A8AA9875-03D7-4351-9AE1-AFC1F1C0CD71}"/>
    <cellStyle name="Comma0 3" xfId="550" xr:uid="{00000000-0005-0000-0000-000025020000}"/>
    <cellStyle name="Comma0 3 2" xfId="3047" xr:uid="{E60DAC82-321F-4687-A1A3-65E9A406B6BF}"/>
    <cellStyle name="Comma0 4" xfId="4068" xr:uid="{1954FDA1-70FD-4A33-BC37-60488B61FF36}"/>
    <cellStyle name="Controlla cella" xfId="4404" xr:uid="{6242BF51-5A44-4839-BE3F-034348E6BA80}"/>
    <cellStyle name="Currency 2" xfId="551" xr:uid="{00000000-0005-0000-0000-000026020000}"/>
    <cellStyle name="Currency 2 2" xfId="552" xr:uid="{00000000-0005-0000-0000-000027020000}"/>
    <cellStyle name="Currency 2 2 2" xfId="4410" xr:uid="{CBCABDAC-E1C5-452D-8CC2-0A77F8BC39B7}"/>
    <cellStyle name="Currency 2 3" xfId="553" xr:uid="{00000000-0005-0000-0000-000028020000}"/>
    <cellStyle name="Currency 3" xfId="554" xr:uid="{00000000-0005-0000-0000-000029020000}"/>
    <cellStyle name="Currency 3 2" xfId="4414" xr:uid="{B976F8A1-7A56-472D-87A2-225367C34065}"/>
    <cellStyle name="Currency 4" xfId="4296" xr:uid="{1396F2A4-D87A-40EB-A878-C650F4B248D5}"/>
    <cellStyle name="Currency 5" xfId="4416" xr:uid="{3C3820BA-B5BD-4BCB-80B5-EB8684C63E75}"/>
    <cellStyle name="Currency 6" xfId="4418" xr:uid="{C448E9F8-5D69-4485-A4B5-C3B00643A9DE}"/>
    <cellStyle name="Currency 7" xfId="4083" xr:uid="{547F60EB-10BF-4429-8132-C517E51A5578}"/>
    <cellStyle name="Currency 8" xfId="3884" xr:uid="{52A6C958-0607-49D3-8E3A-9482DE031A18}"/>
    <cellStyle name="Currency0" xfId="4419" xr:uid="{B05EE783-9FA3-4F09-9D5D-9DCB56FA43CC}"/>
    <cellStyle name="Currency0 2" xfId="4420" xr:uid="{D42A3D3F-9E77-4525-9E2A-C2BBC5585791}"/>
    <cellStyle name="Currency0 2 2" xfId="4421" xr:uid="{70FAC55B-CD7F-4BB2-9FD0-E1ADA3E01AEB}"/>
    <cellStyle name="Currency0 3" xfId="4422" xr:uid="{4F31BBAC-CC4E-4BAB-915D-75A95916E711}"/>
    <cellStyle name="Currency0 4" xfId="4425" xr:uid="{B57C23F2-759F-408B-9B8D-C1B96A457E17}"/>
    <cellStyle name="Date" xfId="4092" xr:uid="{F4D88542-6E05-4A18-9EE9-0CACE87FD45A}"/>
    <cellStyle name="Date 2" xfId="3380" xr:uid="{8FE860E7-1FDA-4120-9B55-60EB2CC62DD9}"/>
    <cellStyle name="Date 2 2" xfId="3734" xr:uid="{FA357048-04CA-44ED-AD53-BFCD1B4FDCC2}"/>
    <cellStyle name="Date 3" xfId="3389" xr:uid="{D0754394-8B6E-4711-B52B-3107B6A718BD}"/>
    <cellStyle name="Date 4" xfId="4054" xr:uid="{C122FF67-BE89-47A9-B045-080076C0CAC7}"/>
    <cellStyle name="Dezimal [0]_Tabelle1" xfId="4428" xr:uid="{F4D0DC27-4D62-418C-9145-D10511B84DD6}"/>
    <cellStyle name="Dezimal_Tabelle1" xfId="4307" xr:uid="{A75ED3F9-F7A5-4E12-9055-4FA9ACF0FB07}"/>
    <cellStyle name="Dobro 2" xfId="555" xr:uid="{00000000-0005-0000-0000-00002A020000}"/>
    <cellStyle name="Dobro 2 2" xfId="556" xr:uid="{00000000-0005-0000-0000-00002B020000}"/>
    <cellStyle name="Dobro 2 2 2" xfId="3112" xr:uid="{8D3C80E8-58C7-496A-8024-F4445A4A906D}"/>
    <cellStyle name="Dobro 2 3" xfId="4098" xr:uid="{BAE6CD07-9451-4B83-BDA1-55EF6B3FF6F5}"/>
    <cellStyle name="Dobro 2 4" xfId="4429" xr:uid="{72AC7576-F21E-4396-9561-E980D209CC87}"/>
    <cellStyle name="Dobro 3" xfId="4435" xr:uid="{73867B97-CF92-4912-823E-23453BD53A30}"/>
    <cellStyle name="Element-delo" xfId="557" xr:uid="{00000000-0005-0000-0000-00002C020000}"/>
    <cellStyle name="Element-delo 2" xfId="558" xr:uid="{00000000-0005-0000-0000-00002D020000}"/>
    <cellStyle name="Element-delo 2 2" xfId="2773" xr:uid="{C4DC048A-58DD-4307-97F2-DA8C7D9D4E8B}"/>
    <cellStyle name="Element-delo 2 3" xfId="2939" xr:uid="{C314BFA6-9BC5-48C5-8EBE-D52EADED0D80}"/>
    <cellStyle name="Element-delo 3" xfId="559" xr:uid="{00000000-0005-0000-0000-00002E020000}"/>
    <cellStyle name="Element-delo 3 2" xfId="4441" xr:uid="{AA527C4A-3868-4E85-B81F-BE77A1944738}"/>
    <cellStyle name="Element-delo 3 3" xfId="4438" xr:uid="{F80B4619-6CD0-44E8-80B1-7C3B9FF2FE3E}"/>
    <cellStyle name="Element-delo 4" xfId="3670" xr:uid="{15AD76C8-B29C-4C47-9313-BE42235BFE1B}"/>
    <cellStyle name="Element-delo 4 2" xfId="4443" xr:uid="{01AA376A-BD9F-434C-A496-414BD48FDCF9}"/>
    <cellStyle name="Element-delo 5" xfId="4444" xr:uid="{0B4BDFA1-C9E8-4DAD-AD05-67B4D41A3883}"/>
    <cellStyle name="Element-delo 5 2" xfId="4446" xr:uid="{B1B788EC-C1CF-4E2F-94A1-44369ADD0320}"/>
    <cellStyle name="Element-delo 6" xfId="4448" xr:uid="{0F25C5E4-DC2F-4744-BB86-CDAE00CC9181}"/>
    <cellStyle name="Element-delo 7" xfId="4436" xr:uid="{791A2C76-B567-438B-8AA6-B8581553841D}"/>
    <cellStyle name="Element-delo_ARGAS_objekt pri Cerknici_požar DS 7400_321" xfId="3692" xr:uid="{5F2D62E6-6D43-476E-864B-CCB417294B7A}"/>
    <cellStyle name="Emphasis 1" xfId="3540" xr:uid="{F2A1923F-1A60-46E2-B02D-4206686E8189}"/>
    <cellStyle name="Emphasis 1 2" xfId="4450" xr:uid="{4358F472-C764-43EA-96B7-520DA57416D9}"/>
    <cellStyle name="Emphasis 1 3" xfId="2953" xr:uid="{E1E7A53F-6A64-44FF-A991-600189FD1249}"/>
    <cellStyle name="Emphasis 1 4" xfId="4451" xr:uid="{44DF279E-0C1A-4D94-B639-D86825A69154}"/>
    <cellStyle name="Emphasis 2" xfId="4452" xr:uid="{CDC865A9-B3DC-493B-AE4C-A9CEF81F8816}"/>
    <cellStyle name="Emphasis 2 2" xfId="4454" xr:uid="{FF595268-2CC6-4C9B-A240-223F5D22DF14}"/>
    <cellStyle name="Emphasis 2 3" xfId="4456" xr:uid="{6DFD520A-A604-4335-A193-F109CBC29207}"/>
    <cellStyle name="Emphasis 2 4" xfId="4458" xr:uid="{EABC1108-DF1E-4D11-BD63-3400274D5078}"/>
    <cellStyle name="Emphasis 3" xfId="4459" xr:uid="{2B5CF1AD-5DE6-4748-8280-EC73DA329867}"/>
    <cellStyle name="Emphasis 3 2" xfId="4460" xr:uid="{80DE05E5-5969-49FF-8DBE-4C64309BEE01}"/>
    <cellStyle name="Emphasis 3 3" xfId="4461" xr:uid="{9EE34B00-27C3-46A2-967F-0686925381B6}"/>
    <cellStyle name="Emphasis 3 4" xfId="4463" xr:uid="{296451D9-75F3-423C-ADF1-1D9F5B977850}"/>
    <cellStyle name="Euro" xfId="4464" xr:uid="{C3209CBE-ACF4-4BF1-942F-1000CE7A8B2E}"/>
    <cellStyle name="Euro 2" xfId="4166" xr:uid="{B3E8BB8B-AA3C-464A-B3C5-82262EE5BEE4}"/>
    <cellStyle name="Euro 2 2" xfId="4468" xr:uid="{5B6337C5-4C46-442B-BD0A-71A9F5683614}"/>
    <cellStyle name="Euro 2 3" xfId="4469" xr:uid="{CB66D5C9-0C4E-4FDD-9944-30ACB16A015E}"/>
    <cellStyle name="Euro 2 4" xfId="4470" xr:uid="{7822FC45-6CAF-47CF-A3AD-1BCAFF5105A6}"/>
    <cellStyle name="Euro 2 4 2" xfId="5734" xr:uid="{C0F96521-25D9-46EC-BE96-558544ECA235}"/>
    <cellStyle name="Euro 2 5" xfId="4472" xr:uid="{E3D16879-D72B-473B-84AC-937637C7E9F6}"/>
    <cellStyle name="Euro 2 5 2" xfId="5735" xr:uid="{25E4D6F9-07E8-418F-B840-6508F5C59ECF}"/>
    <cellStyle name="Euro 2 6" xfId="4474" xr:uid="{5D515A1F-622C-40FB-8C04-2055F4D6D757}"/>
    <cellStyle name="Euro 2 6 2" xfId="5737" xr:uid="{7942ED20-200E-41D2-8E4B-E6B075C6220B}"/>
    <cellStyle name="Euro 3" xfId="4169" xr:uid="{AA0EAD90-EBEB-40E0-905E-8DEB41AA5262}"/>
    <cellStyle name="Euro 3 2" xfId="4476" xr:uid="{BF78B070-5F45-4DDE-9E57-DD6D2B8ACF43}"/>
    <cellStyle name="Euro 3 3" xfId="4477" xr:uid="{673DDFB7-ADAA-4606-9986-112A577E891A}"/>
    <cellStyle name="Euro 4" xfId="4172" xr:uid="{D5497FEF-8D2E-4FA7-94D9-345FD94CB5FD}"/>
    <cellStyle name="Euro 5" xfId="3900" xr:uid="{43438122-BC9D-4901-B98A-CC2FEA143534}"/>
    <cellStyle name="Euro 6" xfId="3168" xr:uid="{92550059-CD83-492C-85DF-AE9C356F5A4A}"/>
    <cellStyle name="Euro 7" xfId="3719" xr:uid="{750EDC6F-717C-447A-A094-693B51868D22}"/>
    <cellStyle name="Euro_Kalk_MCB domžale" xfId="4478" xr:uid="{3CDA1A87-DCFD-4154-9EE8-676F5656F849}"/>
    <cellStyle name="Excel Built-in Comma" xfId="560" xr:uid="{00000000-0005-0000-0000-00002F020000}"/>
    <cellStyle name="Excel Built-in Comma [0]" xfId="561" xr:uid="{00000000-0005-0000-0000-000030020000}"/>
    <cellStyle name="Excel Built-in Currency" xfId="2643" xr:uid="{00506A40-EBCD-4A6F-A6F3-D0F8F73D7505}"/>
    <cellStyle name="Excel Built-in Excel Built-in Excel Built-in Excel Built-in Excel Built-in Excel Built-in Normal_1.3.2" xfId="562" xr:uid="{00000000-0005-0000-0000-000031020000}"/>
    <cellStyle name="Excel Built-in Explanatory Text" xfId="2640" xr:uid="{CD9CE170-CB43-4CAB-A6A5-69651315983F}"/>
    <cellStyle name="Excel Built-in Navadno 2" xfId="563" xr:uid="{00000000-0005-0000-0000-000032020000}"/>
    <cellStyle name="Excel Built-in Navadno 2 2 2 2" xfId="564" xr:uid="{00000000-0005-0000-0000-000033020000}"/>
    <cellStyle name="Excel Built-in Normal" xfId="565" xr:uid="{00000000-0005-0000-0000-000034020000}"/>
    <cellStyle name="Excel Built-in Normal 1" xfId="2612" xr:uid="{27A7A93E-C315-414F-BE8E-27EFBF2D5724}"/>
    <cellStyle name="Excel Built-in Normal 2" xfId="566" xr:uid="{00000000-0005-0000-0000-000035020000}"/>
    <cellStyle name="Excel Built-in Normal 2 2" xfId="567" xr:uid="{00000000-0005-0000-0000-000036020000}"/>
    <cellStyle name="Excel Built-in Normal 2 2 2" xfId="568" xr:uid="{00000000-0005-0000-0000-000037020000}"/>
    <cellStyle name="Excel Built-in Normal 2 3" xfId="569" xr:uid="{00000000-0005-0000-0000-000038020000}"/>
    <cellStyle name="Excel Built-in Normal 2 4" xfId="570" xr:uid="{00000000-0005-0000-0000-000039020000}"/>
    <cellStyle name="Excel Built-in Normal 3" xfId="571" xr:uid="{00000000-0005-0000-0000-00003A020000}"/>
    <cellStyle name="Excel Built-in Normal 3 2" xfId="572" xr:uid="{00000000-0005-0000-0000-00003B020000}"/>
    <cellStyle name="Excel Built-in Normal 4" xfId="573" xr:uid="{00000000-0005-0000-0000-00003C020000}"/>
    <cellStyle name="Excel Built-in Normal 5" xfId="574" xr:uid="{00000000-0005-0000-0000-00003D020000}"/>
    <cellStyle name="Excel Built-in Percent" xfId="575" xr:uid="{00000000-0005-0000-0000-00003E020000}"/>
    <cellStyle name="Excel Built-in S3 2" xfId="576" xr:uid="{00000000-0005-0000-0000-00003F020000}"/>
    <cellStyle name="Excel Built-in Vejica 15" xfId="577" xr:uid="{00000000-0005-0000-0000-000040020000}"/>
    <cellStyle name="Excel_BuiltIn_Comma 1" xfId="578" xr:uid="{00000000-0005-0000-0000-000041020000}"/>
    <cellStyle name="Explanatory Text" xfId="579" xr:uid="{00000000-0005-0000-0000-000042020000}"/>
    <cellStyle name="Explanatory Text 1" xfId="580" xr:uid="{00000000-0005-0000-0000-000043020000}"/>
    <cellStyle name="Explanatory Text 2" xfId="581" xr:uid="{00000000-0005-0000-0000-000044020000}"/>
    <cellStyle name="Explanatory Text 2 2" xfId="4022" xr:uid="{A7B328C8-E707-4B8B-A0A4-222F1F7104A9}"/>
    <cellStyle name="Explanatory Text 2 3" xfId="4481" xr:uid="{6AD498D1-CE85-4EB4-87C0-6BDB10C9E7F7}"/>
    <cellStyle name="Explanatory Text 2 4" xfId="4020" xr:uid="{9EBE1A60-9A8C-463B-8867-AC232C1B3421}"/>
    <cellStyle name="Explanatory Text 3" xfId="582" xr:uid="{00000000-0005-0000-0000-000045020000}"/>
    <cellStyle name="Explanatory Text 3 2" xfId="3334" xr:uid="{5DF70648-6A0E-4684-A652-817E807447EB}"/>
    <cellStyle name="Explanatory Text 3 3" xfId="4484" xr:uid="{6168009E-158E-4E8E-98BD-DC0E122EC7CB}"/>
    <cellStyle name="Explanatory Text 4" xfId="583" xr:uid="{00000000-0005-0000-0000-000046020000}"/>
    <cellStyle name="Explanatory Text 4 2" xfId="4265" xr:uid="{C76F7F88-0A7B-4AFD-8A98-3C7848C8781C}"/>
    <cellStyle name="Explanatory Text 4 3" xfId="4271" xr:uid="{076CDCD6-F3F1-4CF8-A1AD-4B2C3127727B}"/>
    <cellStyle name="Explanatory Text 5" xfId="584" xr:uid="{00000000-0005-0000-0000-000047020000}"/>
    <cellStyle name="Explanatory Text 5 2" xfId="4486" xr:uid="{12C586D7-0E52-4C71-B1A1-CF9ACF2B57F5}"/>
    <cellStyle name="Explanatory Text 5 3" xfId="4489" xr:uid="{F957FD89-9AE6-4331-B104-965D02ABDB5F}"/>
    <cellStyle name="Explanatory Text 6" xfId="585" xr:uid="{00000000-0005-0000-0000-000048020000}"/>
    <cellStyle name="Fixed" xfId="4208" xr:uid="{A1203078-2E3C-4759-B0B1-F327CFD75CCF}"/>
    <cellStyle name="Fixed 2" xfId="4490" xr:uid="{C8D3BD2F-1BF5-41F7-BAD3-C654339E629F}"/>
    <cellStyle name="Fixed 2 2" xfId="3209" xr:uid="{82AEA214-7C15-455B-829D-0F0DD0CDE0CA}"/>
    <cellStyle name="Fixed 3" xfId="4491" xr:uid="{2CE53FAB-9A54-4FD2-8197-F8A95E6A707E}"/>
    <cellStyle name="general" xfId="4275" xr:uid="{E93370B6-6D70-4D0D-AB69-A3BE49484D7E}"/>
    <cellStyle name="general 2" xfId="4492" xr:uid="{C21BECC1-4441-4707-A1FF-7E5D57624535}"/>
    <cellStyle name="Good 1" xfId="586" xr:uid="{00000000-0005-0000-0000-000049020000}"/>
    <cellStyle name="Good 1 2" xfId="587" xr:uid="{00000000-0005-0000-0000-00004A020000}"/>
    <cellStyle name="Good 1 3" xfId="588" xr:uid="{00000000-0005-0000-0000-00004B020000}"/>
    <cellStyle name="Good 2" xfId="589" xr:uid="{00000000-0005-0000-0000-00004C020000}"/>
    <cellStyle name="Good 2 2" xfId="590" xr:uid="{00000000-0005-0000-0000-00004D020000}"/>
    <cellStyle name="Good 2 2 2" xfId="3772" xr:uid="{0BE48B5F-DD6A-49F8-808D-3459B4CCB1A1}"/>
    <cellStyle name="Good 2 2 3" xfId="4041" xr:uid="{84B087E7-893C-4FB3-A26D-ABFF23CC9488}"/>
    <cellStyle name="Good 2 3" xfId="591" xr:uid="{00000000-0005-0000-0000-00004E020000}"/>
    <cellStyle name="Good 2 3 2" xfId="4243" xr:uid="{9243195B-CE70-4BF4-97B3-3147FC79B09C}"/>
    <cellStyle name="Good 2 3 3" xfId="4047" xr:uid="{9C54F510-7175-4008-8FD3-D760C12F2818}"/>
    <cellStyle name="Good 2 4" xfId="4493" xr:uid="{852D4B81-6FF1-4CE0-A376-15050998BC5C}"/>
    <cellStyle name="Good 3" xfId="592" xr:uid="{00000000-0005-0000-0000-00004F020000}"/>
    <cellStyle name="Good 3 2" xfId="593" xr:uid="{00000000-0005-0000-0000-000050020000}"/>
    <cellStyle name="Good 3 2 2" xfId="3480" xr:uid="{35769EA3-D276-4011-9A73-0D034B20284E}"/>
    <cellStyle name="Good 3 2 3" xfId="3653" xr:uid="{59DDD20C-6C79-46D4-889C-A853CAFBE816}"/>
    <cellStyle name="Good 3 3" xfId="594" xr:uid="{00000000-0005-0000-0000-000051020000}"/>
    <cellStyle name="Good 3 3 2" xfId="4496" xr:uid="{FDC6AF25-F5BE-4977-968F-2CD5BA1D6BE0}"/>
    <cellStyle name="Good 3 3 3" xfId="4495" xr:uid="{38B0F5E6-FAF1-43F9-95BA-FE3630EF381E}"/>
    <cellStyle name="Good 3 4" xfId="4494" xr:uid="{46D76A60-72F8-49E4-A27D-A203EE5F8AA6}"/>
    <cellStyle name="Good 4" xfId="595" xr:uid="{00000000-0005-0000-0000-000052020000}"/>
    <cellStyle name="Good 4 2" xfId="596" xr:uid="{00000000-0005-0000-0000-000053020000}"/>
    <cellStyle name="Good 4 2 2" xfId="2819" xr:uid="{CECD0CB2-3E27-42F3-82CC-D9A837C01016}"/>
    <cellStyle name="Good 4 2 3" xfId="3321" xr:uid="{4474F84C-D8B3-4CBF-8F11-650441D80BF6}"/>
    <cellStyle name="Good 4 3" xfId="597" xr:uid="{00000000-0005-0000-0000-000054020000}"/>
    <cellStyle name="Good 4 3 2" xfId="4500" xr:uid="{40258229-F31B-49AF-94C6-44317BFB99C1}"/>
    <cellStyle name="Good 4 3 3" xfId="3326" xr:uid="{B26F953C-4C95-4AD2-B654-CFE6EBEA65C4}"/>
    <cellStyle name="Good 4 4" xfId="4497" xr:uid="{D8C48BD7-0A21-41F1-B99E-0948129882F1}"/>
    <cellStyle name="Good 5" xfId="598" xr:uid="{00000000-0005-0000-0000-000055020000}"/>
    <cellStyle name="Good 5 2" xfId="599" xr:uid="{00000000-0005-0000-0000-000056020000}"/>
    <cellStyle name="Good 5 2 2" xfId="3699" xr:uid="{D1D6EA7F-D0D9-46A2-8854-27ECB847D7D7}"/>
    <cellStyle name="Good 5 2 3" xfId="3356" xr:uid="{AEA483E5-1E2B-47C1-A548-5DE6A6A2D358}"/>
    <cellStyle name="Good 5 3" xfId="600" xr:uid="{00000000-0005-0000-0000-000057020000}"/>
    <cellStyle name="Good 5 3 2" xfId="4505" xr:uid="{19CF2119-858C-414A-B083-328420061942}"/>
    <cellStyle name="Good 5 3 3" xfId="4504" xr:uid="{D6220421-0243-42F5-81A8-FC33E2A131B5}"/>
    <cellStyle name="Good 5 4" xfId="4501" xr:uid="{9A22EF49-8CA7-4205-B0D1-F9DCAE98D31B}"/>
    <cellStyle name="Good 6" xfId="601" xr:uid="{00000000-0005-0000-0000-000058020000}"/>
    <cellStyle name="Good 6 2" xfId="602" xr:uid="{00000000-0005-0000-0000-000059020000}"/>
    <cellStyle name="Good 6 3" xfId="603" xr:uid="{00000000-0005-0000-0000-00005A020000}"/>
    <cellStyle name="Good 6 4" xfId="2778" xr:uid="{F32BF10E-37D1-4A9A-9866-A2ABDC0146AA}"/>
    <cellStyle name="Heading" xfId="604" xr:uid="{00000000-0005-0000-0000-00005B020000}"/>
    <cellStyle name="Heading 1" xfId="605" xr:uid="{00000000-0005-0000-0000-00005C020000}"/>
    <cellStyle name="Heading 1 1" xfId="606" xr:uid="{00000000-0005-0000-0000-00005D020000}"/>
    <cellStyle name="Heading 1 10" xfId="3358" xr:uid="{07095F53-4262-4C3D-A7C6-1262E50F8F5D}"/>
    <cellStyle name="Heading 1 10 2" xfId="4508" xr:uid="{9C31C0EA-8944-4E45-B85F-6982E2B1B554}"/>
    <cellStyle name="Heading 1 10 3" xfId="4066" xr:uid="{BA31D017-6AD5-4429-BD28-A2D826001760}"/>
    <cellStyle name="Heading 1 11" xfId="4510" xr:uid="{CF57A22B-0F6D-4F9C-AA28-F5DBC1DB3B06}"/>
    <cellStyle name="Heading 1 2" xfId="607" xr:uid="{00000000-0005-0000-0000-00005E020000}"/>
    <cellStyle name="Heading 1 2 2" xfId="4512" xr:uid="{9C0DA8FB-D77B-46CB-A38D-7A5FD8BD605C}"/>
    <cellStyle name="Heading 1 2 3" xfId="2973" xr:uid="{7A989C3A-C94B-4902-9A90-18472D9697AE}"/>
    <cellStyle name="Heading 1 2 4" xfId="4310" xr:uid="{6F3E17B1-44DE-4F5B-B913-E36393FEC1FD}"/>
    <cellStyle name="Heading 1 2 5" xfId="4511" xr:uid="{E6CCBA26-3B31-49D6-B7BE-B2CA4D5B601B}"/>
    <cellStyle name="Heading 1 3" xfId="608" xr:uid="{00000000-0005-0000-0000-00005F020000}"/>
    <cellStyle name="Heading 1 3 2" xfId="4516" xr:uid="{92A850DB-3236-405E-A9B8-58D77A5F36C6}"/>
    <cellStyle name="Heading 1 3 3" xfId="3009" xr:uid="{D5FD3861-2548-42DE-AD0E-E248FCD537E9}"/>
    <cellStyle name="Heading 1 3 4" xfId="4514" xr:uid="{186230F1-79E9-4567-8248-F1CFABE576BA}"/>
    <cellStyle name="Heading 1 4" xfId="609" xr:uid="{00000000-0005-0000-0000-000060020000}"/>
    <cellStyle name="Heading 1 4 2" xfId="4519" xr:uid="{85A2AC7A-AEF5-4ED0-9287-CD2FDB2CCEEB}"/>
    <cellStyle name="Heading 1 4 3" xfId="3041" xr:uid="{4A3F1CB4-32C1-4987-A578-04977D3EC505}"/>
    <cellStyle name="Heading 1 4 4" xfId="4518" xr:uid="{2718150A-E3FA-47F9-BA38-B787A30BD219}"/>
    <cellStyle name="Heading 1 5" xfId="610" xr:uid="{00000000-0005-0000-0000-000061020000}"/>
    <cellStyle name="Heading 1 5 2" xfId="4507" xr:uid="{DFB7517F-A290-4B21-8655-219DEC7F3EF9}"/>
    <cellStyle name="Heading 1 5 3" xfId="3079" xr:uid="{B8BF005F-FABB-46D2-8928-6824780257D7}"/>
    <cellStyle name="Heading 1 5 4" xfId="4520" xr:uid="{262961F8-7DC7-4390-A4B7-8F68DB73235A}"/>
    <cellStyle name="Heading 1 6" xfId="611" xr:uid="{00000000-0005-0000-0000-000062020000}"/>
    <cellStyle name="Heading 1 6 2" xfId="4522" xr:uid="{CDC3A3A7-56F0-4E7A-A069-5E3D099F33EE}"/>
    <cellStyle name="Heading 1 6 3" xfId="4523" xr:uid="{E0E57CA4-BDBE-48BD-B9F3-C35C163C3182}"/>
    <cellStyle name="Heading 1 6 4" xfId="4521" xr:uid="{D35BBB97-66BA-45F6-9224-758580097DBA}"/>
    <cellStyle name="Heading 1 7" xfId="612" xr:uid="{00000000-0005-0000-0000-000063020000}"/>
    <cellStyle name="Heading 1 7 2" xfId="4524" xr:uid="{486B83BC-551E-4190-A869-5000CE74D4FC}"/>
    <cellStyle name="Heading 1 7 3" xfId="4525" xr:uid="{39A353C4-36DB-49E5-8D2E-242029991999}"/>
    <cellStyle name="Heading 1 7 4" xfId="4357" xr:uid="{2262A743-BA5E-423A-BF38-B4FEA04DC8FC}"/>
    <cellStyle name="Heading 1 8" xfId="4526" xr:uid="{13CD34B0-2F4C-4BE1-95EE-D690F00709A6}"/>
    <cellStyle name="Heading 1 8 2" xfId="4423" xr:uid="{38C0DC8C-5CA6-4519-93F9-663143F38885}"/>
    <cellStyle name="Heading 1 8 3" xfId="4527" xr:uid="{77E26AC9-5E50-4C70-BA76-437F9DF343B6}"/>
    <cellStyle name="Heading 1 9" xfId="4528" xr:uid="{3AA3CBB8-4E8B-435A-9947-DAE39D560676}"/>
    <cellStyle name="Heading 1 9 2" xfId="4532" xr:uid="{0673AEB6-D9D2-4254-BDEE-54C6E8656E7E}"/>
    <cellStyle name="Heading 1 9 3" xfId="4535" xr:uid="{AE6AB391-E577-42FB-B675-407BD1679ABE}"/>
    <cellStyle name="Heading 2" xfId="613" xr:uid="{00000000-0005-0000-0000-000064020000}"/>
    <cellStyle name="Heading 2 1" xfId="614" xr:uid="{00000000-0005-0000-0000-000065020000}"/>
    <cellStyle name="Heading 2 10" xfId="4536" xr:uid="{C280A7A8-9C11-47F5-BE9D-DCDBCE319CFD}"/>
    <cellStyle name="Heading 2 10 2" xfId="4537" xr:uid="{BECFDA75-394D-4FDC-A322-A85785C5886D}"/>
    <cellStyle name="Heading 2 10 3" xfId="4538" xr:uid="{359654D9-2078-422E-BC57-9C9FB6F30110}"/>
    <cellStyle name="Heading 2 11" xfId="4539" xr:uid="{2D0F57ED-54B7-4BC8-8302-0805D11C1538}"/>
    <cellStyle name="Heading 2 2" xfId="615" xr:uid="{00000000-0005-0000-0000-000066020000}"/>
    <cellStyle name="Heading 2 2 2" xfId="4007" xr:uid="{8201DC7F-8B52-41E2-9C33-6A9E97CDD919}"/>
    <cellStyle name="Heading 2 2 3" xfId="2758" xr:uid="{6DEDC67A-9629-4066-B98D-86DB624F2A68}"/>
    <cellStyle name="Heading 2 2 4" xfId="4316" xr:uid="{BDAB883A-2626-4905-8A55-43E5B318637F}"/>
    <cellStyle name="Heading 2 2 5" xfId="4540" xr:uid="{CBB0D4BB-494C-4AAE-B002-A62250AA03FA}"/>
    <cellStyle name="Heading 2 2 6" xfId="4005" xr:uid="{EF93CF44-74DA-4C4D-850D-439E17126216}"/>
    <cellStyle name="Heading 2 3" xfId="616" xr:uid="{00000000-0005-0000-0000-000067020000}"/>
    <cellStyle name="Heading 2 3 2" xfId="4544" xr:uid="{F453359A-6DF6-4C2D-B526-DBE5162D45B1}"/>
    <cellStyle name="Heading 2 3 3" xfId="3131" xr:uid="{5F5A314F-74B1-459A-BE86-1E127E983B70}"/>
    <cellStyle name="Heading 2 3 4" xfId="4541" xr:uid="{66E28C6B-AB81-47D3-917F-605A0A9CF8A1}"/>
    <cellStyle name="Heading 2 4" xfId="617" xr:uid="{00000000-0005-0000-0000-000068020000}"/>
    <cellStyle name="Heading 2 4 2" xfId="4545" xr:uid="{601DB4EB-5BC0-4EE9-926F-B6ECEA850617}"/>
    <cellStyle name="Heading 2 4 3" xfId="3160" xr:uid="{C4910410-2B7D-48D8-B76B-55AAFA7CCDF3}"/>
    <cellStyle name="Heading 2 4 4" xfId="4014" xr:uid="{3A40D610-68D8-40EC-915A-B80C38C6D7C1}"/>
    <cellStyle name="Heading 2 5" xfId="618" xr:uid="{00000000-0005-0000-0000-000069020000}"/>
    <cellStyle name="Heading 2 5 2" xfId="4547" xr:uid="{6A624A49-1154-4CF1-B2B4-ED1D64FB3E89}"/>
    <cellStyle name="Heading 2 5 3" xfId="3201" xr:uid="{B5C7A3B0-E615-4C2B-92EA-F9303CED748D}"/>
    <cellStyle name="Heading 2 5 4" xfId="4546" xr:uid="{82319FD2-347C-450B-9C87-144BCA8CDD22}"/>
    <cellStyle name="Heading 2 6" xfId="619" xr:uid="{00000000-0005-0000-0000-00006A020000}"/>
    <cellStyle name="Heading 2 6 2" xfId="4549" xr:uid="{CCD4FB49-9C62-438E-A981-7FEE9D6E48A6}"/>
    <cellStyle name="Heading 2 6 3" xfId="4550" xr:uid="{F5EFF52E-B88E-4E3F-9EA9-3365E96283FB}"/>
    <cellStyle name="Heading 2 6 4" xfId="4548" xr:uid="{474CFBD8-1C59-4EF8-9476-E05858087956}"/>
    <cellStyle name="Heading 2 7" xfId="620" xr:uid="{00000000-0005-0000-0000-00006B020000}"/>
    <cellStyle name="Heading 2 7 2" xfId="4551" xr:uid="{9A083F5A-A211-4932-85DD-548EBA51AF63}"/>
    <cellStyle name="Heading 2 7 3" xfId="4552" xr:uid="{264FB584-BB90-4788-A4D7-EE788E175B49}"/>
    <cellStyle name="Heading 2 7 4" xfId="3645" xr:uid="{DAC4FAEE-81A8-486A-A755-718E53C86AE8}"/>
    <cellStyle name="Heading 2 8" xfId="4553" xr:uid="{1CE06E47-2E36-47E0-90A9-ACB1655EF925}"/>
    <cellStyle name="Heading 2 8 2" xfId="4554" xr:uid="{D520A103-A9D8-4A73-8960-2F0513842AC7}"/>
    <cellStyle name="Heading 2 8 3" xfId="4555" xr:uid="{214F3808-DE67-4B37-A252-BC7560EBCADF}"/>
    <cellStyle name="Heading 2 9" xfId="4556" xr:uid="{6A718594-3728-442E-983F-712DD12E1441}"/>
    <cellStyle name="Heading 2 9 2" xfId="4557" xr:uid="{287CBF9F-6E1D-497A-AFFF-0EF61B40FABC}"/>
    <cellStyle name="Heading 2 9 3" xfId="4558" xr:uid="{EDEB93A1-1358-417A-A3EC-F9E57E19DC07}"/>
    <cellStyle name="Heading 3" xfId="621" xr:uid="{00000000-0005-0000-0000-00006C020000}"/>
    <cellStyle name="Heading 3 1" xfId="622" xr:uid="{00000000-0005-0000-0000-00006D020000}"/>
    <cellStyle name="Heading 3 2" xfId="623" xr:uid="{00000000-0005-0000-0000-00006E020000}"/>
    <cellStyle name="Heading 3 2 2" xfId="3052" xr:uid="{097F050A-F65D-4A5A-AB24-CC513CE32016}"/>
    <cellStyle name="Heading 3 2 3" xfId="3065" xr:uid="{DC775867-C660-40F6-AC61-83771FA7E0FA}"/>
    <cellStyle name="Heading 3 2 4" xfId="3206" xr:uid="{E7872678-5B51-4F5B-B973-006D9DB82527}"/>
    <cellStyle name="Heading 3 3" xfId="624" xr:uid="{00000000-0005-0000-0000-00006F020000}"/>
    <cellStyle name="Heading 3 3 2" xfId="4563" xr:uid="{F34ED355-7A2C-479B-8A55-B8741E083A9F}"/>
    <cellStyle name="Heading 3 3 3" xfId="3232" xr:uid="{DA6D344E-0D90-4E45-923E-60FE0C69AB1C}"/>
    <cellStyle name="Heading 3 3 4" xfId="4561" xr:uid="{A649591D-170B-48F5-9DE8-769CE9A403DC}"/>
    <cellStyle name="Heading 3 4" xfId="625" xr:uid="{00000000-0005-0000-0000-000070020000}"/>
    <cellStyle name="Heading 3 4 2" xfId="2671" xr:uid="{7EFA2BB6-012E-46DC-B4F4-08F972F0C17E}"/>
    <cellStyle name="Heading 3 4 3" xfId="2725" xr:uid="{E14B5EE4-4C83-486E-809E-8BB338D59DC4}"/>
    <cellStyle name="Heading 3 4 4" xfId="3214" xr:uid="{97632D1C-E9E3-41D8-86EF-A6D42F745194}"/>
    <cellStyle name="Heading 3 5" xfId="626" xr:uid="{00000000-0005-0000-0000-000071020000}"/>
    <cellStyle name="Heading 3 5 2" xfId="4565" xr:uid="{72DB9FC9-88F5-48A5-BE6B-5CFF18551A11}"/>
    <cellStyle name="Heading 3 5 3" xfId="2690" xr:uid="{BA596A68-2AA2-411D-9F78-F17C3BDE1691}"/>
    <cellStyle name="Heading 3 5 4" xfId="4564" xr:uid="{39B8C25F-B7A0-4F47-8741-BB1E4CB7B840}"/>
    <cellStyle name="Heading 3 6" xfId="627" xr:uid="{00000000-0005-0000-0000-000072020000}"/>
    <cellStyle name="Heading 3 6 2" xfId="4566" xr:uid="{85DA4724-BBF5-4BA8-8A56-13D35283CB83}"/>
    <cellStyle name="Heading 3 7" xfId="628" xr:uid="{00000000-0005-0000-0000-000073020000}"/>
    <cellStyle name="Heading 4" xfId="629" xr:uid="{00000000-0005-0000-0000-000074020000}"/>
    <cellStyle name="Heading 4 1" xfId="630" xr:uid="{00000000-0005-0000-0000-000075020000}"/>
    <cellStyle name="Heading 4 2" xfId="631" xr:uid="{00000000-0005-0000-0000-000076020000}"/>
    <cellStyle name="Heading 4 2 2" xfId="3175" xr:uid="{C976624F-416B-4CBF-BB7F-5A7630E3D717}"/>
    <cellStyle name="Heading 4 2 3" xfId="3186" xr:uid="{9EB3604C-B16F-456A-AB12-3A0787805175}"/>
    <cellStyle name="Heading 4 2 4" xfId="3220" xr:uid="{4ECEB440-E245-4832-B5FF-2906F94E4DF8}"/>
    <cellStyle name="Heading 4 3" xfId="632" xr:uid="{00000000-0005-0000-0000-000077020000}"/>
    <cellStyle name="Heading 4 3 2" xfId="4567" xr:uid="{EE33FFB4-449F-43D6-BBE7-82E1BFA26546}"/>
    <cellStyle name="Heading 4 3 3" xfId="3359" xr:uid="{CAD9449F-F513-4AA6-AA5B-9EF8CF7A7C14}"/>
    <cellStyle name="Heading 4 3 4" xfId="4411" xr:uid="{EC917936-9390-4997-B445-EFB13AE5A36D}"/>
    <cellStyle name="Heading 4 4" xfId="633" xr:uid="{00000000-0005-0000-0000-000078020000}"/>
    <cellStyle name="Heading 4 4 2" xfId="4568" xr:uid="{F2ACA166-4D92-4E68-8BB5-6295DC9C154E}"/>
    <cellStyle name="Heading 4 4 3" xfId="2916" xr:uid="{0FEA2845-0585-4C51-B28F-63293C37D37E}"/>
    <cellStyle name="Heading 4 4 4" xfId="4248" xr:uid="{B69C7FCB-E2DA-42B5-BBBD-7B160DC9B05A}"/>
    <cellStyle name="Heading 4 5" xfId="634" xr:uid="{00000000-0005-0000-0000-000079020000}"/>
    <cellStyle name="Heading 4 5 2" xfId="4426" xr:uid="{AC916A37-F7BE-474D-9B6B-501877DE74C8}"/>
    <cellStyle name="Heading 4 5 3" xfId="3418" xr:uid="{4393827C-FFD3-4D37-AF5E-1C03B154BB5B}"/>
    <cellStyle name="Heading 4 5 4" xfId="4254" xr:uid="{D33B895D-27F6-4EC4-B79C-B9EFF42DF61F}"/>
    <cellStyle name="Heading 4 6" xfId="635" xr:uid="{00000000-0005-0000-0000-00007A020000}"/>
    <cellStyle name="Heading 4 6 2" xfId="5695" xr:uid="{6050359A-04AB-47E4-BEA3-3A61D86C5B1A}"/>
    <cellStyle name="Heading 4 7" xfId="636" xr:uid="{00000000-0005-0000-0000-00007B020000}"/>
    <cellStyle name="Heading 5" xfId="4506" xr:uid="{225AFCD1-C7E0-4075-8809-D2F576DA1253}"/>
    <cellStyle name="Heading1" xfId="637" xr:uid="{00000000-0005-0000-0000-00007C020000}"/>
    <cellStyle name="Heading1 2" xfId="4569" xr:uid="{E561CDC9-60D5-4FAC-B9E2-F43C4E75505F}"/>
    <cellStyle name="Heading2" xfId="4570" xr:uid="{88948F3C-20E4-46E5-951E-A4F92EB6B904}"/>
    <cellStyle name="Hiperpovezava 2" xfId="638" xr:uid="{00000000-0005-0000-0000-00007D020000}"/>
    <cellStyle name="Hiperpovezava 2 2" xfId="639" xr:uid="{00000000-0005-0000-0000-00007E020000}"/>
    <cellStyle name="Hiperpovezava 2 3" xfId="2617" xr:uid="{E2FDF0CB-831D-425C-84CC-30641288B7FD}"/>
    <cellStyle name="Hiperpovezava 2 4" xfId="2730" xr:uid="{54D2EE39-205A-4E22-8A3D-5FD3B2507615}"/>
    <cellStyle name="Hiperpovezava 3" xfId="640" xr:uid="{00000000-0005-0000-0000-00007F020000}"/>
    <cellStyle name="Hiperpovezava 3 2" xfId="4572" xr:uid="{B345C8A4-C5B7-4011-B154-0C2D32B37519}"/>
    <cellStyle name="Hiperpovezava 3 3" xfId="4571" xr:uid="{6011875A-A673-4F6C-A092-AB23F0B379E6}"/>
    <cellStyle name="Hiperpovezava 4" xfId="641" xr:uid="{00000000-0005-0000-0000-000080020000}"/>
    <cellStyle name="Hiperpovezava 5" xfId="642" xr:uid="{00000000-0005-0000-0000-000081020000}"/>
    <cellStyle name="Hyperlink 10" xfId="4236" xr:uid="{0A2A1AB2-74D8-44EF-BE34-A90066AFF1CE}"/>
    <cellStyle name="Hyperlink 10 2" xfId="3593" xr:uid="{1746FF01-F3F4-4A2F-896E-6929D771757A}"/>
    <cellStyle name="Hyperlink 2" xfId="4574" xr:uid="{AD83DD14-E9F8-4F0E-9E87-568C8B67A535}"/>
    <cellStyle name="Hyperlink 2 10" xfId="4576" xr:uid="{9DE09EEE-7C40-4B5C-86D1-C0828C709FFB}"/>
    <cellStyle name="Hyperlink 2 10 2" xfId="4095" xr:uid="{C9611A23-5304-42E0-88BD-A43F57D76345}"/>
    <cellStyle name="Hyperlink 2 2" xfId="3606" xr:uid="{B6B286C2-C322-4E8E-8991-C706994C4A3D}"/>
    <cellStyle name="Hyperlink 2 2 2" xfId="3059" xr:uid="{5D0D420B-B670-4908-9899-218C2165BE77}"/>
    <cellStyle name="Hyperlink 2 2 2 2" xfId="3609" xr:uid="{109F5264-251E-4D1F-B754-385A0A632A83}"/>
    <cellStyle name="Hyperlink 2 2 3" xfId="3066" xr:uid="{F80E9DF4-C012-4C75-A840-5681722061DE}"/>
    <cellStyle name="Hyperlink 2 3" xfId="3615" xr:uid="{55DBD513-8E6E-4997-89DF-448595B17D8A}"/>
    <cellStyle name="Hyperlink 2 3 2" xfId="4577" xr:uid="{2FC1E0EE-2272-46EC-BD2B-D2D70AF80285}"/>
    <cellStyle name="Hyperlink 2 4" xfId="4579" xr:uid="{CF5A9C6F-5240-4792-B172-35A3B27699B6}"/>
    <cellStyle name="Hyperlink 2 4 2" xfId="4583" xr:uid="{351F8D08-FC98-47A3-9F28-CFA79BC3FFEA}"/>
    <cellStyle name="Hyperlink 2 5" xfId="4585" xr:uid="{19E50FE0-A46C-4067-94C1-6E2ED5448B81}"/>
    <cellStyle name="Hyperlink 2 5 2" xfId="2689" xr:uid="{76EED6CF-0A33-4E22-9D3A-AE03C8C15E7D}"/>
    <cellStyle name="Hyperlink 2 6" xfId="4587" xr:uid="{B0133C51-A128-4FB6-830E-33C423C9AA3D}"/>
    <cellStyle name="Hyperlink 2 6 2" xfId="4515" xr:uid="{A5EB1F43-C28E-4D9C-9F9A-4CF983F925E6}"/>
    <cellStyle name="Hyperlink 2 7" xfId="4588" xr:uid="{35FB0377-4B46-4B65-8E99-105F9D0EF995}"/>
    <cellStyle name="Hyperlink 2 7 2" xfId="4542" xr:uid="{E04E5F72-7B19-4619-BE32-A7AE99DC079E}"/>
    <cellStyle name="Hyperlink 2 8" xfId="4590" xr:uid="{063FD90C-D8FE-4394-9592-1696940D7538}"/>
    <cellStyle name="Hyperlink 2 8 2" xfId="4562" xr:uid="{6A4E0A1B-D4F6-46B4-9136-F298328D78FC}"/>
    <cellStyle name="Hyperlink 2 9" xfId="4406" xr:uid="{620AD631-31B8-4BCD-B096-C095576B42F6}"/>
    <cellStyle name="Hyperlink 2 9 2" xfId="4412" xr:uid="{98911A5F-D8D8-4BDF-9332-E326FE4B78E7}"/>
    <cellStyle name="Hyperlink 3" xfId="3527" xr:uid="{657C0B87-7674-445F-95B9-A725C15C4D80}"/>
    <cellStyle name="Hyperlink 3 2" xfId="2875" xr:uid="{2D35A8F2-A57C-4AA9-BFAF-91A96D1C6049}"/>
    <cellStyle name="Hyperlink 4" xfId="4591" xr:uid="{F31657C0-C09F-4F02-A956-8BFB9B41059A}"/>
    <cellStyle name="Hyperlink 4 2" xfId="4592" xr:uid="{1211DE16-5D74-4DA6-85E9-0A0B04C4A5C0}"/>
    <cellStyle name="Hyperlink 5" xfId="4593" xr:uid="{60165BAC-103E-4235-BE42-3103F5DF6180}"/>
    <cellStyle name="Hyperlink 5 2" xfId="3305" xr:uid="{EA8270A6-4E1A-47DE-820B-6A8008DEAEBA}"/>
    <cellStyle name="Hyperlink 6" xfId="4594" xr:uid="{52EBEA47-FA20-4E4A-AB9C-566B899E80AD}"/>
    <cellStyle name="Hyperlink 6 2" xfId="3338" xr:uid="{35D4B8D3-9EC3-4367-B837-0239568FEDC8}"/>
    <cellStyle name="Hyperlink 7" xfId="4595" xr:uid="{4F2F512B-2697-4BD6-BD06-24FC289FC6A2}"/>
    <cellStyle name="Hyperlink 7 2" xfId="3372" xr:uid="{6DE45318-8501-4F5A-A4F0-51A243B0D00C}"/>
    <cellStyle name="Hyperlink 8" xfId="3676" xr:uid="{528E6265-F96C-4B5D-8449-56CFF2A15B22}"/>
    <cellStyle name="Hyperlink 8 2" xfId="3408" xr:uid="{EA67C987-040C-4167-AD37-03AE01B365DE}"/>
    <cellStyle name="Hyperlink 9" xfId="2723" xr:uid="{9FFFC9CE-8C0C-4679-83AC-B24F7A450746}"/>
    <cellStyle name="Hyperlink 9 2" xfId="4597" xr:uid="{3489FD01-9BD5-40FF-99F6-CEDAF4C29718}"/>
    <cellStyle name="Input" xfId="643" xr:uid="{00000000-0005-0000-0000-000082020000}"/>
    <cellStyle name="Input 1" xfId="644" xr:uid="{00000000-0005-0000-0000-000083020000}"/>
    <cellStyle name="Input 2" xfId="645" xr:uid="{00000000-0005-0000-0000-000084020000}"/>
    <cellStyle name="Input 2 2" xfId="2949" xr:uid="{EB68E71E-CE8B-4BDC-B8B0-0CF778B8E7A5}"/>
    <cellStyle name="Input 2 2 2" xfId="4599" xr:uid="{3702D226-DB90-4DD3-9C69-3527856221FC}"/>
    <cellStyle name="Input 2 2 2 2" xfId="5369" xr:uid="{ED3596EA-E806-4A30-A544-005298CC65AF}"/>
    <cellStyle name="Input 2 2 2 2 2" xfId="5747" xr:uid="{68BFA395-8A4E-46B2-A9B4-13E12D07E74E}"/>
    <cellStyle name="Input 2 2 2 2 3" xfId="6128" xr:uid="{10BD2BC7-C2CA-4663-AE14-57CCB238479A}"/>
    <cellStyle name="Input 2 2 3" xfId="5333" xr:uid="{18460150-AE36-4AA2-8114-22719BEE8DC2}"/>
    <cellStyle name="Input 2 2 3 2" xfId="5576" xr:uid="{12088D37-921E-42A3-92E5-85EBC75BFA5F}"/>
    <cellStyle name="Input 2 2 3 3" xfId="6087" xr:uid="{94DF3FF3-750E-43EF-ACDA-D331F712EC5A}"/>
    <cellStyle name="Input 2 3" xfId="3893" xr:uid="{785E9E21-919A-488C-BD5F-820BF66B2870}"/>
    <cellStyle name="Input 2 3 2" xfId="4601" xr:uid="{BE446F95-7A44-4418-9AC9-26E1F7881D4B}"/>
    <cellStyle name="Input 2 3 2 2" xfId="5370" xr:uid="{A9E58761-535C-45F3-9109-6F36672413EC}"/>
    <cellStyle name="Input 2 3 2 2 2" xfId="5748" xr:uid="{90C491FE-D9F5-4D4E-97DF-6EDA04607F85}"/>
    <cellStyle name="Input 2 3 2 2 3" xfId="6129" xr:uid="{647C9FFC-DF05-4287-8A36-5D97A644F774}"/>
    <cellStyle name="Input 2 3 3" xfId="5341" xr:uid="{7F920BDB-1601-4516-AB96-768354F11ADB}"/>
    <cellStyle name="Input 2 3 3 2" xfId="5667" xr:uid="{99875D07-092B-4DAC-9C68-D6DA3D500C50}"/>
    <cellStyle name="Input 2 3 3 3" xfId="6098" xr:uid="{2C2DF902-0F2E-42DD-B6B4-5A22FA16976F}"/>
    <cellStyle name="Input 2 4" xfId="3895" xr:uid="{1244E39E-26DC-45AC-9326-928A78C1E57E}"/>
    <cellStyle name="Input 2 5" xfId="3897" xr:uid="{C6E6C496-784C-49DF-A226-8ED66C6CE781}"/>
    <cellStyle name="Input 2 5 2" xfId="5342" xr:uid="{982A874D-2187-448E-8C96-403698121C88}"/>
    <cellStyle name="Input 2 5 2 2" xfId="5668" xr:uid="{99D46D4B-2021-4A23-8297-645795A8C4EA}"/>
    <cellStyle name="Input 2 5 2 3" xfId="6099" xr:uid="{C999892A-5A89-4397-BAB1-33FA9A3355AA}"/>
    <cellStyle name="Input 2 6" xfId="4598" xr:uid="{FAB5E71A-29FD-4A15-B34F-65414A0B64FF}"/>
    <cellStyle name="Input 3" xfId="646" xr:uid="{00000000-0005-0000-0000-000085020000}"/>
    <cellStyle name="Input 3 2" xfId="2987" xr:uid="{46736651-129F-4567-8187-A1040BDDEE86}"/>
    <cellStyle name="Input 3 2 2" xfId="4602" xr:uid="{3338CD46-4BA4-4E31-8593-20530852AB08}"/>
    <cellStyle name="Input 3 2 2 2" xfId="5371" xr:uid="{DD32526E-D60A-4C36-B500-9317DDE82EE2}"/>
    <cellStyle name="Input 3 2 2 2 2" xfId="5749" xr:uid="{8C728225-3E31-48FC-8570-7F28E6994F27}"/>
    <cellStyle name="Input 3 2 2 2 3" xfId="6130" xr:uid="{A8B1EBA8-BA8C-40B7-8C3E-E7291D862E68}"/>
    <cellStyle name="Input 3 2 3" xfId="5334" xr:uid="{E1B87E68-3ABF-4F58-9150-2624E9B27A58}"/>
    <cellStyle name="Input 3 2 3 2" xfId="5580" xr:uid="{9230B1BA-8342-44A6-B576-1AB6CF8F6D3D}"/>
    <cellStyle name="Input 3 2 3 3" xfId="6088" xr:uid="{7AF48305-A725-4103-BB06-CBAC2E883CEE}"/>
    <cellStyle name="Input 3 3" xfId="3916" xr:uid="{D01A74F0-CE9B-4237-8C3B-0FEB72B20F3B}"/>
    <cellStyle name="Input 3 3 2" xfId="4603" xr:uid="{47D32308-0B39-427D-A128-A15B2A3AAF6A}"/>
    <cellStyle name="Input 3 3 2 2" xfId="5372" xr:uid="{6047A6F4-9E3D-44BD-906C-2675BACF92B0}"/>
    <cellStyle name="Input 3 3 2 2 2" xfId="5750" xr:uid="{0AD041CC-53DE-4C44-A609-EA40F2D0DF18}"/>
    <cellStyle name="Input 3 3 2 2 3" xfId="6131" xr:uid="{3C6A1C88-EF2A-407A-8D38-911A476C0E44}"/>
    <cellStyle name="Input 3 3 3" xfId="5344" xr:uid="{5CCB0925-8632-4998-B251-37F00E15D739}"/>
    <cellStyle name="Input 3 3 3 2" xfId="5669" xr:uid="{AAACF984-6E7B-4F4E-8E1A-C4F0641A85E4}"/>
    <cellStyle name="Input 3 3 3 3" xfId="6101" xr:uid="{2C9136F8-E4D7-41E2-B9F8-1B8FCA871248}"/>
    <cellStyle name="Input 3 4" xfId="3914" xr:uid="{085045D3-2AB9-482F-B951-721ABDA24A55}"/>
    <cellStyle name="Input 3 4 2" xfId="6100" xr:uid="{4FB24FD0-185D-4BDB-B967-BF4346A17FF9}"/>
    <cellStyle name="Input 3 5" xfId="5343" xr:uid="{DB4F470C-FD41-42E9-B016-24CEB2BB29A3}"/>
    <cellStyle name="Input 4" xfId="647" xr:uid="{00000000-0005-0000-0000-000086020000}"/>
    <cellStyle name="Input 4 2" xfId="4008" xr:uid="{0BA7F41A-8AA7-444C-9F03-0F1C1355B950}"/>
    <cellStyle name="Input 4 2 2" xfId="4604" xr:uid="{4C274333-EF1D-4E3E-A24E-F95874A89AB7}"/>
    <cellStyle name="Input 4 2 2 2" xfId="5373" xr:uid="{236FB5A7-50DF-4571-9B67-0B3F5EC4F1DE}"/>
    <cellStyle name="Input 4 2 2 2 2" xfId="5751" xr:uid="{DCAA0DF5-105B-4E29-9297-4DCA8E740D5F}"/>
    <cellStyle name="Input 4 2 2 2 3" xfId="6132" xr:uid="{77EC61B3-30A1-4918-870D-398B4527E39C}"/>
    <cellStyle name="Input 4 2 3" xfId="5347" xr:uid="{978AAB2D-3A38-4286-BE1E-378971E10B04}"/>
    <cellStyle name="Input 4 2 3 2" xfId="5679" xr:uid="{67FCA1AC-33E9-48FF-85A8-6604E016EA7B}"/>
    <cellStyle name="Input 4 2 3 3" xfId="6105" xr:uid="{CD1A451C-0947-4816-A8D3-08A166EFE597}"/>
    <cellStyle name="Input 4 3" xfId="4605" xr:uid="{C41B85BB-5795-4451-860E-9597D13C548C}"/>
    <cellStyle name="Input 4 3 2" xfId="4606" xr:uid="{4CFCFD2C-3004-4AA1-9989-92E1087AECAF}"/>
    <cellStyle name="Input 4 3 2 2" xfId="5375" xr:uid="{CF23F43C-BB84-4DBF-A37B-267EFEF414EB}"/>
    <cellStyle name="Input 4 3 2 2 2" xfId="5753" xr:uid="{59A67C9C-EF68-49F6-9B7E-847DC036F0DF}"/>
    <cellStyle name="Input 4 3 2 2 3" xfId="6134" xr:uid="{B9791C50-95EB-4208-80FF-737EA79B9372}"/>
    <cellStyle name="Input 4 3 3" xfId="5374" xr:uid="{95D9C28D-34BA-41D2-B480-7F1E4211AEC0}"/>
    <cellStyle name="Input 4 3 3 2" xfId="5752" xr:uid="{72412AE6-00B9-48F6-BD69-9C615EEE5BCA}"/>
    <cellStyle name="Input 4 3 3 3" xfId="6133" xr:uid="{CDCA869A-F082-4CD9-A090-14F12F4ECDD9}"/>
    <cellStyle name="Input 4 4" xfId="3918" xr:uid="{6F4A3BA5-4738-464A-AF16-A17ED5B8DF7C}"/>
    <cellStyle name="Input 4 4 2" xfId="6102" xr:uid="{21A8B93F-5BB8-4473-B903-73F5C0B85753}"/>
    <cellStyle name="Input 4 5" xfId="5345" xr:uid="{0191C84D-D3B3-4B08-ABCB-D9042D5AB7FA}"/>
    <cellStyle name="Input 5" xfId="648" xr:uid="{00000000-0005-0000-0000-000087020000}"/>
    <cellStyle name="Input 5 2" xfId="3050" xr:uid="{DC128575-4EFB-43CD-8492-09035690D772}"/>
    <cellStyle name="Input 5 2 2" xfId="4607" xr:uid="{16D8E9A2-BEDF-4494-86DF-1871D3D065CC}"/>
    <cellStyle name="Input 5 2 2 2" xfId="5376" xr:uid="{CBA27C31-2275-4094-832B-904DB3218B6F}"/>
    <cellStyle name="Input 5 2 2 2 2" xfId="5754" xr:uid="{D331AB1C-C537-4DCB-8018-4949AD8ADDD3}"/>
    <cellStyle name="Input 5 2 2 2 3" xfId="6135" xr:uid="{2C1F83BA-56CC-4236-A438-4245B76F0257}"/>
    <cellStyle name="Input 5 2 3" xfId="5335" xr:uid="{C28F38AD-3460-418C-A31B-3CDA8383F3D6}"/>
    <cellStyle name="Input 5 2 3 2" xfId="5582" xr:uid="{30DC72A8-0D93-49AE-90D4-680485F4C30F}"/>
    <cellStyle name="Input 5 2 3 3" xfId="6089" xr:uid="{E38BB730-576C-4A80-A282-5F7A9232C78F}"/>
    <cellStyle name="Input 5 3" xfId="3064" xr:uid="{74FC9D63-E33A-426D-9328-30AD8E6BF055}"/>
    <cellStyle name="Input 5 3 2" xfId="4608" xr:uid="{75D4949A-EE34-45ED-8A82-7F8FA132FE29}"/>
    <cellStyle name="Input 5 3 2 2" xfId="5377" xr:uid="{170CE663-006B-4470-8412-2479A86451D1}"/>
    <cellStyle name="Input 5 3 2 2 2" xfId="5755" xr:uid="{1E090405-0354-4E57-B8D5-8E42697F1053}"/>
    <cellStyle name="Input 5 3 2 2 3" xfId="6136" xr:uid="{BC2B8377-C4F8-433F-8AC3-BAD772E1DEFA}"/>
    <cellStyle name="Input 5 3 3" xfId="5336" xr:uid="{B131ACC7-0303-4B38-AB4A-C686B7F226D4}"/>
    <cellStyle name="Input 5 3 3 2" xfId="5583" xr:uid="{3258AC2F-FA8C-4DA2-A1FA-479B552C76E4}"/>
    <cellStyle name="Input 5 3 3 3" xfId="6090" xr:uid="{D41C0CEB-F855-4ED4-9E27-E4EBFE34AAF2}"/>
    <cellStyle name="Input 5 4" xfId="3204" xr:uid="{6989C078-0F4A-444B-95F3-3F9CDA993F30}"/>
    <cellStyle name="Input 5 4 2" xfId="6091" xr:uid="{B035D8EC-8391-402A-8181-5527F81BE911}"/>
    <cellStyle name="Input 5 5" xfId="5337" xr:uid="{DA9FB283-0E13-4852-9B20-15F3D48A3044}"/>
    <cellStyle name="Input 6" xfId="649" xr:uid="{00000000-0005-0000-0000-000088020000}"/>
    <cellStyle name="Input 6 2" xfId="4559" xr:uid="{6472C946-4299-4611-ADE5-B728C85C8BB1}"/>
    <cellStyle name="Input 6 2 2" xfId="6127" xr:uid="{87C82648-30C7-475A-BB37-7D9FCCA0A452}"/>
    <cellStyle name="Input 6 3" xfId="5368" xr:uid="{E2B14866-AF2E-45F2-B6C1-752125DFC24D}"/>
    <cellStyle name="Input 7" xfId="650" xr:uid="{00000000-0005-0000-0000-000089020000}"/>
    <cellStyle name="Input 7 2" xfId="3212" xr:uid="{3B1B4382-FB6F-4081-B716-7945C93F02D8}"/>
    <cellStyle name="Input 7 2 2" xfId="6092" xr:uid="{A2B18B09-7339-4F78-9BF1-8541BAF60FA6}"/>
    <cellStyle name="Input 7 3" xfId="5338" xr:uid="{891252B6-436A-4994-B9EE-957114FBEB7D}"/>
    <cellStyle name="Input_zahtevek" xfId="4609" xr:uid="{A1C7FE94-FBF6-45A5-9876-0B419166867F}"/>
    <cellStyle name="Izhod 2" xfId="651" xr:uid="{00000000-0005-0000-0000-00008A020000}"/>
    <cellStyle name="Izhod 2 2" xfId="652" xr:uid="{00000000-0005-0000-0000-00008B020000}"/>
    <cellStyle name="Izhod 2 2 2" xfId="4612" xr:uid="{37527732-35C2-45CD-8C17-C2855AD713BE}"/>
    <cellStyle name="Izhod 2 2 2 2" xfId="5756" xr:uid="{C9173557-67EF-4E85-9F2F-C8E8113C1909}"/>
    <cellStyle name="Izhod 2 2 2 2 2" xfId="6138" xr:uid="{FDD78976-F835-4F17-904B-D6E747819917}"/>
    <cellStyle name="Izhod 2 2 2 3" xfId="5474" xr:uid="{4861418F-5841-4486-B8BD-3EAAE50C09A7}"/>
    <cellStyle name="Izhod 2 2 3" xfId="4610" xr:uid="{E86750AE-89B5-46FE-B90D-24102BE4E042}"/>
    <cellStyle name="Izhod 2 2 3 2" xfId="6137" xr:uid="{9BA83F6A-0E64-465F-9E7F-E3EE69EB105A}"/>
    <cellStyle name="Izhod 2 2 4" xfId="5397" xr:uid="{32D190CE-3A8D-42E4-A5CB-5459B1EDA8DE}"/>
    <cellStyle name="Izhod 2 3" xfId="653" xr:uid="{00000000-0005-0000-0000-00008C020000}"/>
    <cellStyle name="Izhod 2 3 2" xfId="3376" xr:uid="{372C5157-7002-4CA2-9D27-5F80499DB150}"/>
    <cellStyle name="Izhod 2 3 2 2" xfId="6095" xr:uid="{EAFCCFB5-C521-4269-825B-D3164385183B}"/>
    <cellStyle name="Izhod 2 3 3" xfId="5475" xr:uid="{1FC60AAF-6D82-4D4A-8469-898107C2B4C4}"/>
    <cellStyle name="Izhod 2 4" xfId="3294" xr:uid="{854FB487-49DE-47EC-A64D-F63FB7A678B9}"/>
    <cellStyle name="Izhod 2 4 2" xfId="6093" xr:uid="{CABF0926-425F-44D4-B3E0-63309C180613}"/>
    <cellStyle name="Izhod 2 5" xfId="5505" xr:uid="{C4BE2379-1E73-4A47-BE9E-4FA5B60F23AE}"/>
    <cellStyle name="Izhod 3" xfId="3308" xr:uid="{30374798-EBE6-4BF7-99FF-309776433076}"/>
    <cellStyle name="Izhod 3 2" xfId="5597" xr:uid="{CB13439B-F7A1-430C-8F20-31DC6CB4765C}"/>
    <cellStyle name="Izhod 3 2 2" xfId="6094" xr:uid="{561ACD8F-0011-4A00-8D6F-0C0A298C63D6}"/>
    <cellStyle name="Izhod 3 3" xfId="5404" xr:uid="{B01FFE22-5C39-49CE-A395-B45F8F7EA030}"/>
    <cellStyle name="Keš" xfId="4613" xr:uid="{B4D346B3-320B-4EE2-8A90-3BB141496ADB}"/>
    <cellStyle name="Keš 2" xfId="4614" xr:uid="{E99F1D80-49D5-4832-ACAF-B53214B2A559}"/>
    <cellStyle name="Keš 3" xfId="4615" xr:uid="{87B23C15-A5D0-4892-9E87-8F9CABF05378}"/>
    <cellStyle name="Keš 3 2" xfId="5757" xr:uid="{B7A641DD-5973-4CD7-A234-59F2B8510C7B}"/>
    <cellStyle name="KOLICINA" xfId="4244" xr:uid="{C74128A5-C976-418F-9003-030D4153EFD2}"/>
    <cellStyle name="KOLICINA 2" xfId="4249" xr:uid="{6F536AB6-2C2F-46F2-B525-B588DF8287DA}"/>
    <cellStyle name="Komma0" xfId="4616" xr:uid="{AB130426-ACFA-410F-A01E-FCB1D9F9E313}"/>
    <cellStyle name="Kos" xfId="3999" xr:uid="{D005BC49-B328-4E33-8967-FACCFFC168ED}"/>
    <cellStyle name="Kos 2" xfId="4617" xr:uid="{2AEEBC37-3BD3-4EA0-A8DB-9963A00652DD}"/>
    <cellStyle name="ĹëČ­ [0]_laroux" xfId="4586" xr:uid="{A0835EBA-F842-4930-AACE-A99DE0FF5ED4}"/>
    <cellStyle name="ĹëČ­_laroux" xfId="4485" xr:uid="{5CCB14E2-3946-4986-8E5D-3A75E8F7BA26}"/>
    <cellStyle name="Linked Cell" xfId="654" xr:uid="{00000000-0005-0000-0000-00008D020000}"/>
    <cellStyle name="Linked Cell 1" xfId="655" xr:uid="{00000000-0005-0000-0000-00008E020000}"/>
    <cellStyle name="Linked Cell 2" xfId="656" xr:uid="{00000000-0005-0000-0000-00008F020000}"/>
    <cellStyle name="Linked Cell 2 2" xfId="4621" xr:uid="{AB03DD2C-5A59-43EC-9044-7C7C74010F80}"/>
    <cellStyle name="Linked Cell 2 3" xfId="4622" xr:uid="{92407C5E-CC95-4C58-AD32-6C24109C2102}"/>
    <cellStyle name="Linked Cell 2 4" xfId="4620" xr:uid="{53F97CB2-FE1E-44E7-8A46-2BF1B3AD7F52}"/>
    <cellStyle name="Linked Cell 3" xfId="657" xr:uid="{00000000-0005-0000-0000-000090020000}"/>
    <cellStyle name="Linked Cell 3 2" xfId="2843" xr:uid="{FE2CB175-9930-4F12-869E-A512849A8086}"/>
    <cellStyle name="Linked Cell 3 3" xfId="2861" xr:uid="{9A6ED942-FFBE-461F-BF59-8CF68982B245}"/>
    <cellStyle name="Linked Cell 3 4" xfId="4625" xr:uid="{759573FE-5AD7-4A9F-AA49-4317B2E5BBB2}"/>
    <cellStyle name="Linked Cell 4" xfId="658" xr:uid="{00000000-0005-0000-0000-000091020000}"/>
    <cellStyle name="Linked Cell 4 2" xfId="4630" xr:uid="{F5EBC1FB-7CFE-46F8-B313-E1DBAE0A60C8}"/>
    <cellStyle name="Linked Cell 4 3" xfId="4631" xr:uid="{421E7BE0-D72B-4FD3-983D-557F4E707238}"/>
    <cellStyle name="Linked Cell 4 4" xfId="4628" xr:uid="{89BA59A9-4AE8-407F-A840-C53C92BFBBBF}"/>
    <cellStyle name="Linked Cell 5" xfId="659" xr:uid="{00000000-0005-0000-0000-000092020000}"/>
    <cellStyle name="Linked Cell 5 2" xfId="4634" xr:uid="{51E35D79-C5E6-4DD9-BCD1-0FA6292523A1}"/>
    <cellStyle name="Linked Cell 5 3" xfId="4635" xr:uid="{22412B0A-D6E6-4BA2-A1ED-49045D92A4B7}"/>
    <cellStyle name="Linked Cell 5 4" xfId="3484" xr:uid="{802E83FD-7BBC-45E8-BDFC-2FB41877E91C}"/>
    <cellStyle name="Linked Cell 6" xfId="660" xr:uid="{00000000-0005-0000-0000-000093020000}"/>
    <cellStyle name="Linked Cell 6 2" xfId="4638" xr:uid="{E40E2CFB-6CC7-4CF9-801D-5FE9BE76ABDC}"/>
    <cellStyle name="Linked Cell 7" xfId="661" xr:uid="{00000000-0005-0000-0000-000094020000}"/>
    <cellStyle name="ME" xfId="4639" xr:uid="{407BFB05-FCA2-40DA-84A2-8B9065B5A7CC}"/>
    <cellStyle name="ME 2" xfId="4641" xr:uid="{FD7385A5-77B4-4DEB-886E-9238A91C84B3}"/>
    <cellStyle name="Metri" xfId="4114" xr:uid="{0AFE154A-BA9D-4D5F-8923-93D8AE7AA862}"/>
    <cellStyle name="Metri 2" xfId="4642" xr:uid="{679261DE-19E9-42FA-98FD-93AA37C5A6A8}"/>
    <cellStyle name="Naslov 1 1" xfId="662" xr:uid="{00000000-0005-0000-0000-000095020000}"/>
    <cellStyle name="Naslov 1 1 1" xfId="663" xr:uid="{00000000-0005-0000-0000-000096020000}"/>
    <cellStyle name="Naslov 1 1 2" xfId="664" xr:uid="{00000000-0005-0000-0000-000097020000}"/>
    <cellStyle name="Naslov 1 2" xfId="665" xr:uid="{00000000-0005-0000-0000-000098020000}"/>
    <cellStyle name="Naslov 1 2 2" xfId="666" xr:uid="{00000000-0005-0000-0000-000099020000}"/>
    <cellStyle name="Naslov 1 2 2 2" xfId="4644" xr:uid="{73B23233-1411-4665-9D52-F09606C39A59}"/>
    <cellStyle name="Naslov 1 2 3" xfId="4643" xr:uid="{48324463-D966-4327-B2FE-0C672C91D8DE}"/>
    <cellStyle name="Naslov 1 3" xfId="667" xr:uid="{00000000-0005-0000-0000-00009A020000}"/>
    <cellStyle name="Naslov 1 3 2" xfId="4647" xr:uid="{682B73DE-9BE9-4354-82C5-E658E81887BE}"/>
    <cellStyle name="Naslov 1 3 3" xfId="4646" xr:uid="{CA056923-43FD-4B52-8E94-607300827AF6}"/>
    <cellStyle name="Naslov 1 4" xfId="4648" xr:uid="{834502BE-085F-4088-8E01-ACA8E2E82D3E}"/>
    <cellStyle name="Naslov 1 5" xfId="4649" xr:uid="{4AA09AF3-76E7-4BE8-BBA0-9338C232AF16}"/>
    <cellStyle name="Naslov 1A" xfId="4650" xr:uid="{E905D64F-2C59-4BA4-8223-6AB220BCA059}"/>
    <cellStyle name="Naslov 2 2" xfId="668" xr:uid="{00000000-0005-0000-0000-00009B020000}"/>
    <cellStyle name="Naslov 2 2 2" xfId="4652" xr:uid="{B356EEDF-12B4-4A5B-9A2A-C90B1728872E}"/>
    <cellStyle name="Naslov 2 2 3" xfId="4651" xr:uid="{DD37E934-BBC1-40FC-AEA5-0AAF3DB4924A}"/>
    <cellStyle name="Naslov 2 3" xfId="669" xr:uid="{00000000-0005-0000-0000-00009C020000}"/>
    <cellStyle name="Naslov 2 3 2" xfId="4654" xr:uid="{1796AA14-99C5-4BC6-9027-8D6E78ACA244}"/>
    <cellStyle name="Naslov 2 3 3" xfId="4653" xr:uid="{059DE6A0-8421-4D43-A21E-C39DB450F7E7}"/>
    <cellStyle name="Naslov 2 4" xfId="4655" xr:uid="{B7EE6B56-2AAD-40FF-921E-A303291D3AB0}"/>
    <cellStyle name="Naslov 2 4 2" xfId="4656" xr:uid="{0B1467CB-DA2D-4F29-8551-A7DB4540F40E}"/>
    <cellStyle name="Naslov 2 4 3" xfId="4657" xr:uid="{EB8C26E8-DDFC-4BCD-BC4B-1ACF1942AB65}"/>
    <cellStyle name="Naslov 2 5" xfId="4658" xr:uid="{03409A74-0ACA-42ED-9557-1B0A84C59454}"/>
    <cellStyle name="Naslov 3 2" xfId="670" xr:uid="{00000000-0005-0000-0000-00009D020000}"/>
    <cellStyle name="Naslov 3 2 2" xfId="4661" xr:uid="{2BC4F7AD-E873-4518-A87E-7CDFF57B4EB9}"/>
    <cellStyle name="Naslov 3 2 3" xfId="4659" xr:uid="{AACB1AB9-74C3-4627-83EC-1BED384F1DB8}"/>
    <cellStyle name="Naslov 3 3" xfId="671" xr:uid="{00000000-0005-0000-0000-00009E020000}"/>
    <cellStyle name="Naslov 3 3 2" xfId="4663" xr:uid="{53C70813-4C72-4DA6-9D0C-0A9902EDDF4E}"/>
    <cellStyle name="Naslov 4 2" xfId="672" xr:uid="{00000000-0005-0000-0000-00009F020000}"/>
    <cellStyle name="Naslov 4 2 2" xfId="4396" xr:uid="{200085AC-CF29-4631-B207-BD78087B62CF}"/>
    <cellStyle name="Naslov 4 2 3" xfId="4664" xr:uid="{98C6BCF7-6E73-4F24-A08B-0313A8C53F99}"/>
    <cellStyle name="Naslov 4 3" xfId="673" xr:uid="{00000000-0005-0000-0000-0000A0020000}"/>
    <cellStyle name="Naslov 4 3 2" xfId="4666" xr:uid="{BA406104-394E-427C-ADEF-5AB8B2BD96DB}"/>
    <cellStyle name="Naslov 5" xfId="674" xr:uid="{00000000-0005-0000-0000-0000A1020000}"/>
    <cellStyle name="Naslov 5 2" xfId="675" xr:uid="{00000000-0005-0000-0000-0000A2020000}"/>
    <cellStyle name="Naslov 5 2 2" xfId="4439" xr:uid="{E0F5ED1F-4322-4560-8A6C-B2DD7FB538C2}"/>
    <cellStyle name="Naslov 5 3" xfId="4102" xr:uid="{85A453E2-3A04-4174-973B-7BDDD505EA1F}"/>
    <cellStyle name="Naslov 6" xfId="4668" xr:uid="{513B1C12-97DF-45E8-AEAF-B75833132AE9}"/>
    <cellStyle name="Naslov 6 2" xfId="4669" xr:uid="{ABCCB9ED-32B2-4E39-90E8-1CA44B3E76A6}"/>
    <cellStyle name="Naslov 6 2 2" xfId="5764" xr:uid="{AE633D20-AD26-4B9F-BF00-423DF67CDB58}"/>
    <cellStyle name="Naslov 6 3" xfId="3134" xr:uid="{56B57802-04EB-4313-86B1-85E4EDDDD9C9}"/>
    <cellStyle name="Naslov 7" xfId="4671" xr:uid="{333288DA-FE63-4E23-962D-1C1932E55A04}"/>
    <cellStyle name="Naslov del" xfId="676" xr:uid="{00000000-0005-0000-0000-0000A3020000}"/>
    <cellStyle name="Naslov del 1" xfId="677" xr:uid="{00000000-0005-0000-0000-0000A4020000}"/>
    <cellStyle name="Naslov del 2" xfId="678" xr:uid="{00000000-0005-0000-0000-0000A5020000}"/>
    <cellStyle name="Naslov del 3" xfId="679" xr:uid="{00000000-0005-0000-0000-0000A6020000}"/>
    <cellStyle name="Naslov del 4" xfId="680" xr:uid="{00000000-0005-0000-0000-0000A7020000}"/>
    <cellStyle name="Naslov del 5" xfId="681" xr:uid="{00000000-0005-0000-0000-0000A8020000}"/>
    <cellStyle name="Naslov del 6" xfId="682" xr:uid="{00000000-0005-0000-0000-0000A9020000}"/>
    <cellStyle name="nASLOV PROSTOROV" xfId="683" xr:uid="{00000000-0005-0000-0000-0000AA020000}"/>
    <cellStyle name="nASLOV PROSTOROV 1" xfId="684" xr:uid="{00000000-0005-0000-0000-0000AB020000}"/>
    <cellStyle name="nASLOV PROSTOROV 2" xfId="685" xr:uid="{00000000-0005-0000-0000-0000AC020000}"/>
    <cellStyle name="nASLOV PROSTOROV 3" xfId="686" xr:uid="{00000000-0005-0000-0000-0000AD020000}"/>
    <cellStyle name="nASLOV PROSTOROV 4" xfId="687" xr:uid="{00000000-0005-0000-0000-0000AE020000}"/>
    <cellStyle name="nASLOV PROSTOROV 5" xfId="688" xr:uid="{00000000-0005-0000-0000-0000AF020000}"/>
    <cellStyle name="nASLOV PROSTOROV 6" xfId="689" xr:uid="{00000000-0005-0000-0000-0000B0020000}"/>
    <cellStyle name="Navadno" xfId="0" builtinId="0"/>
    <cellStyle name="Navadno 10" xfId="690" xr:uid="{00000000-0005-0000-0000-0000B2020000}"/>
    <cellStyle name="Navadno 10 10 10 2" xfId="691" xr:uid="{00000000-0005-0000-0000-0000B3020000}"/>
    <cellStyle name="Navadno 10 10 10 2 2" xfId="2625" xr:uid="{C8AF0273-0EFF-43E9-8F0D-3E56D87772B1}"/>
    <cellStyle name="Navadno 10 10 10 5" xfId="692" xr:uid="{00000000-0005-0000-0000-0000B4020000}"/>
    <cellStyle name="Navadno 10 2" xfId="693" xr:uid="{00000000-0005-0000-0000-0000B5020000}"/>
    <cellStyle name="Navadno 10 2 2" xfId="694" xr:uid="{00000000-0005-0000-0000-0000B6020000}"/>
    <cellStyle name="Navadno 10 2 2 2" xfId="695" xr:uid="{00000000-0005-0000-0000-0000B7020000}"/>
    <cellStyle name="Navadno 10 2 2 2 2" xfId="696" xr:uid="{00000000-0005-0000-0000-0000B8020000}"/>
    <cellStyle name="Navadno 10 2 2 2 3" xfId="5525" xr:uid="{42F8A5CB-7C39-485A-BD61-61A70FE13F8A}"/>
    <cellStyle name="Navadno 10 2 2 3" xfId="697" xr:uid="{00000000-0005-0000-0000-0000B9020000}"/>
    <cellStyle name="Navadno 10 2 2 4" xfId="4445" xr:uid="{815FB67C-7D7D-43FE-BB2B-1C91E2163B3D}"/>
    <cellStyle name="Navadno 10 2 3" xfId="698" xr:uid="{00000000-0005-0000-0000-0000BA020000}"/>
    <cellStyle name="Navadno 10 2 3 2" xfId="699" xr:uid="{00000000-0005-0000-0000-0000BB020000}"/>
    <cellStyle name="Navadno 10 2 3 3" xfId="4449" xr:uid="{DB959B56-C7C4-4FC4-BB83-F0584A69FD3D}"/>
    <cellStyle name="Navadno 10 2 4" xfId="700" xr:uid="{00000000-0005-0000-0000-0000BC020000}"/>
    <cellStyle name="Navadno 10 2 4 2" xfId="6068" xr:uid="{B8113E92-7B9E-4F20-AB05-C8BCEAE4DF23}"/>
    <cellStyle name="Navadno 10 2 4 3" xfId="5765" xr:uid="{EF41700D-68AA-4B11-89A0-18A589A50D15}"/>
    <cellStyle name="Navadno 10 2 5" xfId="701" xr:uid="{00000000-0005-0000-0000-0000BD020000}"/>
    <cellStyle name="Navadno 10 2 5 2" xfId="6029" xr:uid="{75AE3399-A01A-4A44-9964-79F017ED0EFA}"/>
    <cellStyle name="Navadno 10 2 6" xfId="4672" xr:uid="{BBBEB544-5ECC-424B-BD76-5320E56F5369}"/>
    <cellStyle name="Navadno 10 2 7" xfId="5495" xr:uid="{11B66E82-FC17-4398-9EE6-CCDB31A348CE}"/>
    <cellStyle name="Navadno 10 3" xfId="702" xr:uid="{00000000-0005-0000-0000-0000BE020000}"/>
    <cellStyle name="Navadno 10 3 2" xfId="703" xr:uid="{00000000-0005-0000-0000-0000BF020000}"/>
    <cellStyle name="Navadno 10 3 2 2" xfId="704" xr:uid="{00000000-0005-0000-0000-0000C0020000}"/>
    <cellStyle name="Navadno 10 3 2 2 2" xfId="705" xr:uid="{00000000-0005-0000-0000-0000C1020000}"/>
    <cellStyle name="Navadno 10 3 2 3" xfId="706" xr:uid="{00000000-0005-0000-0000-0000C2020000}"/>
    <cellStyle name="Navadno 10 3 3" xfId="707" xr:uid="{00000000-0005-0000-0000-0000C3020000}"/>
    <cellStyle name="Navadno 10 3 3 2" xfId="708" xr:uid="{00000000-0005-0000-0000-0000C4020000}"/>
    <cellStyle name="Navadno 10 3 4" xfId="709" xr:uid="{00000000-0005-0000-0000-0000C5020000}"/>
    <cellStyle name="Navadno 10 3 5" xfId="4673" xr:uid="{2E186AA1-5793-4B11-8023-379DBCA3E8D6}"/>
    <cellStyle name="Navadno 10 4" xfId="710" xr:uid="{00000000-0005-0000-0000-0000C6020000}"/>
    <cellStyle name="Navadno 10 4 2" xfId="711" xr:uid="{00000000-0005-0000-0000-0000C7020000}"/>
    <cellStyle name="Navadno 10 5" xfId="712" xr:uid="{00000000-0005-0000-0000-0000C8020000}"/>
    <cellStyle name="Navadno 10 6" xfId="713" xr:uid="{00000000-0005-0000-0000-0000C9020000}"/>
    <cellStyle name="Navadno 10 7" xfId="4509" xr:uid="{ACF1B4A6-049F-4B8D-A9C0-7F76E032B2C8}"/>
    <cellStyle name="Navadno 10_zahtevek" xfId="4674" xr:uid="{C4993A10-CF2B-42CF-9363-EB8CD554D951}"/>
    <cellStyle name="Navadno 100" xfId="5321" xr:uid="{2EC68642-BF3E-4712-8E52-D531B1A6D448}"/>
    <cellStyle name="Navadno 100 2" xfId="714" xr:uid="{00000000-0005-0000-0000-0000CA020000}"/>
    <cellStyle name="Navadno 100 2 2" xfId="4675" xr:uid="{B2A928F7-599D-468E-A9F5-6B64FACDA4F4}"/>
    <cellStyle name="Navadno 100 2 3" xfId="3731" xr:uid="{81E5958E-A7B6-4C72-87E1-4BA899A331FB}"/>
    <cellStyle name="Navadno 101" xfId="5391" xr:uid="{3C11E191-0802-4AAB-B194-D2867053FD12}"/>
    <cellStyle name="Navadno 101 2" xfId="3744" xr:uid="{504D97E8-9E23-459D-89D2-CF2C269A335E}"/>
    <cellStyle name="Navadno 101 2 2" xfId="5650" xr:uid="{22C38378-E1BD-46A7-A5D4-BEB0B20E69F2}"/>
    <cellStyle name="Navadno 102" xfId="715" xr:uid="{00000000-0005-0000-0000-0000CB020000}"/>
    <cellStyle name="Navadno 103" xfId="5520" xr:uid="{086441F9-B9A3-43F9-9A2E-077F3AF4375B}"/>
    <cellStyle name="Navadno 104" xfId="5507" xr:uid="{83C7427D-F7BD-4D26-8453-87FEBEE58D90}"/>
    <cellStyle name="Navadno 104 2" xfId="2728" xr:uid="{8217E292-C19A-4B1C-B70F-E2D99FCF9F21}"/>
    <cellStyle name="Navadno 104 2 2" xfId="5533" xr:uid="{6FBD0161-AF4B-4DAF-AD14-07D2EF4B6421}"/>
    <cellStyle name="Navadno 105" xfId="5439" xr:uid="{D38F09D7-5F9F-4F2B-A44C-892699AC74A5}"/>
    <cellStyle name="Navadno 105 2" xfId="716" xr:uid="{00000000-0005-0000-0000-0000CC020000}"/>
    <cellStyle name="Navadno 105 2 2" xfId="3251" xr:uid="{039C0303-D283-4063-996E-433F096E9799}"/>
    <cellStyle name="Navadno 106" xfId="5484" xr:uid="{13ED8165-D6CE-4BA4-A9BF-DDD42AC0F7E2}"/>
    <cellStyle name="Navadno 106 2" xfId="717" xr:uid="{00000000-0005-0000-0000-0000CD020000}"/>
    <cellStyle name="Navadno 106 2 2" xfId="3282" xr:uid="{7C35E74E-CABE-41A4-8805-566FF29A9992}"/>
    <cellStyle name="Navadno 107" xfId="6167" xr:uid="{536D4025-F3D5-4FE6-8610-A74BC771C70E}"/>
    <cellStyle name="Navadno 107 2" xfId="4676" xr:uid="{6E7589B7-2F61-4713-A71B-7ADDBB357323}"/>
    <cellStyle name="Navadno 107 2 2" xfId="5766" xr:uid="{E87B154E-2906-4755-ABAA-D2A1AAB048A3}"/>
    <cellStyle name="Navadno 108 2" xfId="4680" xr:uid="{176396C1-F2CA-4DE1-A415-43035D8E9B0D}"/>
    <cellStyle name="Navadno 108 2 2" xfId="5768" xr:uid="{179F2695-3F9B-4661-9B63-450756256394}"/>
    <cellStyle name="Navadno 109 2" xfId="4684" xr:uid="{5534CC99-AAC5-4B09-9685-03A982C9B662}"/>
    <cellStyle name="Navadno 109 2 2" xfId="5770" xr:uid="{EA997E45-F075-4850-A0DF-E99D187E0E3F}"/>
    <cellStyle name="Navadno 109 5" xfId="2624" xr:uid="{C1169FBA-58AB-4BD2-8154-5DCE7929CF80}"/>
    <cellStyle name="Navadno 11" xfId="718" xr:uid="{00000000-0005-0000-0000-0000CE020000}"/>
    <cellStyle name="Navadno 11 2" xfId="719" xr:uid="{00000000-0005-0000-0000-0000CF020000}"/>
    <cellStyle name="Navadno 11 2 2" xfId="720" xr:uid="{00000000-0005-0000-0000-0000D0020000}"/>
    <cellStyle name="Navadno 11 2 2 2" xfId="721" xr:uid="{00000000-0005-0000-0000-0000D1020000}"/>
    <cellStyle name="Navadno 11 2 2 2 2" xfId="722" xr:uid="{00000000-0005-0000-0000-0000D2020000}"/>
    <cellStyle name="Navadno 11 2 2 3" xfId="723" xr:uid="{00000000-0005-0000-0000-0000D3020000}"/>
    <cellStyle name="Navadno 11 2 3" xfId="724" xr:uid="{00000000-0005-0000-0000-0000D4020000}"/>
    <cellStyle name="Navadno 11 2 3 2" xfId="725" xr:uid="{00000000-0005-0000-0000-0000D5020000}"/>
    <cellStyle name="Navadno 11 2 4" xfId="726" xr:uid="{00000000-0005-0000-0000-0000D6020000}"/>
    <cellStyle name="Navadno 11 2 5" xfId="4686" xr:uid="{6C846F9F-1D12-44DA-B00E-C003EBD3E77B}"/>
    <cellStyle name="Navadno 11 3" xfId="727" xr:uid="{00000000-0005-0000-0000-0000D7020000}"/>
    <cellStyle name="Navadno 11 3 2" xfId="728" xr:uid="{00000000-0005-0000-0000-0000D8020000}"/>
    <cellStyle name="Navadno 11 3 2 2" xfId="729" xr:uid="{00000000-0005-0000-0000-0000D9020000}"/>
    <cellStyle name="Navadno 11 3 2 2 2" xfId="730" xr:uid="{00000000-0005-0000-0000-0000DA020000}"/>
    <cellStyle name="Navadno 11 3 2 3" xfId="731" xr:uid="{00000000-0005-0000-0000-0000DB020000}"/>
    <cellStyle name="Navadno 11 3 3" xfId="732" xr:uid="{00000000-0005-0000-0000-0000DC020000}"/>
    <cellStyle name="Navadno 11 3 3 2" xfId="733" xr:uid="{00000000-0005-0000-0000-0000DD020000}"/>
    <cellStyle name="Navadno 11 3 4" xfId="734" xr:uid="{00000000-0005-0000-0000-0000DE020000}"/>
    <cellStyle name="Navadno 11 4" xfId="735" xr:uid="{00000000-0005-0000-0000-0000DF020000}"/>
    <cellStyle name="Navadno 11 5" xfId="736" xr:uid="{00000000-0005-0000-0000-0000E0020000}"/>
    <cellStyle name="Navadno 11 6" xfId="4067" xr:uid="{D27006CD-C2D0-44E6-9C33-F95BC7B638CE}"/>
    <cellStyle name="Navadno 110 2" xfId="3252" xr:uid="{366E86D1-8D11-4209-BAF6-CF2B450B5FDE}"/>
    <cellStyle name="Navadno 110 2 2" xfId="5594" xr:uid="{52156578-3B81-4009-8AE2-9E65C1EE3789}"/>
    <cellStyle name="Navadno 111 2" xfId="3283" xr:uid="{3D203D18-40EB-4C3E-AB95-9121E86CB1B5}"/>
    <cellStyle name="Navadno 111 2 2" xfId="5595" xr:uid="{1124FB6E-17CD-4895-9945-FA0F2617B7F7}"/>
    <cellStyle name="Navadno 112 2" xfId="737" xr:uid="{00000000-0005-0000-0000-0000E1020000}"/>
    <cellStyle name="Navadno 112 2 2" xfId="4677" xr:uid="{DB782160-D135-42D0-90BB-AD18F9BCEC05}"/>
    <cellStyle name="Navadno 113 2" xfId="738" xr:uid="{00000000-0005-0000-0000-0000E2020000}"/>
    <cellStyle name="Navadno 113 2 2" xfId="4681" xr:uid="{B11A4B86-0195-428E-BE18-067E3B2D87BE}"/>
    <cellStyle name="Navadno 114 2" xfId="739" xr:uid="{00000000-0005-0000-0000-0000E3020000}"/>
    <cellStyle name="Navadno 114 2 2" xfId="4685" xr:uid="{F98269B9-60FE-4E8B-ADC6-7B135E0F3219}"/>
    <cellStyle name="Navadno 115 2" xfId="740" xr:uid="{00000000-0005-0000-0000-0000E4020000}"/>
    <cellStyle name="Navadno 115 2 2" xfId="4299" xr:uid="{5E53F275-97DC-4A99-9BD0-16017C20F247}"/>
    <cellStyle name="Navadno 116 2" xfId="741" xr:uid="{00000000-0005-0000-0000-0000E5020000}"/>
    <cellStyle name="Navadno 116 2 2" xfId="4479" xr:uid="{6385F38A-D4BC-473F-960B-6313FDE164CC}"/>
    <cellStyle name="Navadno 117 2" xfId="4482" xr:uid="{A2EBDE85-910A-4F10-9E5E-71AD7CCBA8C7}"/>
    <cellStyle name="Navadno 117 2 2" xfId="5738" xr:uid="{F3A70319-F3C7-4B6D-A125-BDF953C69725}"/>
    <cellStyle name="Navadno 118 2" xfId="4269" xr:uid="{6B872110-BC19-424B-898D-67EDD3D08DE4}"/>
    <cellStyle name="Navadno 118 2 2" xfId="5697" xr:uid="{370A1262-E946-4485-9002-43FF4AD099AF}"/>
    <cellStyle name="Navadno 119 2" xfId="4487" xr:uid="{CC073799-215A-43BF-8725-F4B81AE15A6B}"/>
    <cellStyle name="Navadno 119 2 2" xfId="5740" xr:uid="{AE6AB3EB-53DC-4F6A-82B6-7DBEB40523AD}"/>
    <cellStyle name="Navadno 12" xfId="742" xr:uid="{00000000-0005-0000-0000-0000E6020000}"/>
    <cellStyle name="Navadno 12 2" xfId="743" xr:uid="{00000000-0005-0000-0000-0000E7020000}"/>
    <cellStyle name="Navadno 12 2 2" xfId="744" xr:uid="{00000000-0005-0000-0000-0000E8020000}"/>
    <cellStyle name="Navadno 12 2 2 2" xfId="745" xr:uid="{00000000-0005-0000-0000-0000E9020000}"/>
    <cellStyle name="Navadno 12 2 2 2 2" xfId="746" xr:uid="{00000000-0005-0000-0000-0000EA020000}"/>
    <cellStyle name="Navadno 12 2 2 3" xfId="747" xr:uid="{00000000-0005-0000-0000-0000EB020000}"/>
    <cellStyle name="Navadno 12 2 3" xfId="748" xr:uid="{00000000-0005-0000-0000-0000EC020000}"/>
    <cellStyle name="Navadno 12 2 3 2" xfId="749" xr:uid="{00000000-0005-0000-0000-0000ED020000}"/>
    <cellStyle name="Navadno 12 2 4" xfId="750" xr:uid="{00000000-0005-0000-0000-0000EE020000}"/>
    <cellStyle name="Navadno 12 2 5" xfId="3929" xr:uid="{EDE336B8-39C8-4A8F-A511-6779A9CFB20C}"/>
    <cellStyle name="Navadno 12 3" xfId="751" xr:uid="{00000000-0005-0000-0000-0000EF020000}"/>
    <cellStyle name="Navadno 12 3 2" xfId="752" xr:uid="{00000000-0005-0000-0000-0000F0020000}"/>
    <cellStyle name="Navadno 12 3 2 2" xfId="753" xr:uid="{00000000-0005-0000-0000-0000F1020000}"/>
    <cellStyle name="Navadno 12 3 2 2 2" xfId="754" xr:uid="{00000000-0005-0000-0000-0000F2020000}"/>
    <cellStyle name="Navadno 12 3 2 3" xfId="755" xr:uid="{00000000-0005-0000-0000-0000F3020000}"/>
    <cellStyle name="Navadno 12 3 3" xfId="756" xr:uid="{00000000-0005-0000-0000-0000F4020000}"/>
    <cellStyle name="Navadno 12 3 3 2" xfId="757" xr:uid="{00000000-0005-0000-0000-0000F5020000}"/>
    <cellStyle name="Navadno 12 3 4" xfId="758" xr:uid="{00000000-0005-0000-0000-0000F6020000}"/>
    <cellStyle name="Navadno 12 4" xfId="759" xr:uid="{00000000-0005-0000-0000-0000F7020000}"/>
    <cellStyle name="Navadno 12 4 2" xfId="760" xr:uid="{00000000-0005-0000-0000-0000F8020000}"/>
    <cellStyle name="Navadno 12 4 2 2" xfId="761" xr:uid="{00000000-0005-0000-0000-0000F9020000}"/>
    <cellStyle name="Navadno 12 4 3" xfId="762" xr:uid="{00000000-0005-0000-0000-0000FA020000}"/>
    <cellStyle name="Navadno 12 5" xfId="763" xr:uid="{00000000-0005-0000-0000-0000FB020000}"/>
    <cellStyle name="Navadno 12 5 2" xfId="764" xr:uid="{00000000-0005-0000-0000-0000FC020000}"/>
    <cellStyle name="Navadno 12 5 2 2" xfId="765" xr:uid="{00000000-0005-0000-0000-0000FD020000}"/>
    <cellStyle name="Navadno 12 5 3" xfId="766" xr:uid="{00000000-0005-0000-0000-0000FE020000}"/>
    <cellStyle name="Navadno 12 6" xfId="767" xr:uid="{00000000-0005-0000-0000-0000FF020000}"/>
    <cellStyle name="Navadno 12 6 2" xfId="768" xr:uid="{00000000-0005-0000-0000-000000030000}"/>
    <cellStyle name="Navadno 12 7" xfId="769" xr:uid="{00000000-0005-0000-0000-000001030000}"/>
    <cellStyle name="Navadno 12 8" xfId="3867" xr:uid="{E3712534-B99E-4CAF-869D-F73EFDAE42B1}"/>
    <cellStyle name="Navadno 12_SELNICA POPISI GOI ZBIR - FAZNO - z dopolnitvami marec 2013" xfId="770" xr:uid="{00000000-0005-0000-0000-000002030000}"/>
    <cellStyle name="Navadno 120 2" xfId="4300" xr:uid="{71B87274-4939-4D84-B10A-A61DB88E47E7}"/>
    <cellStyle name="Navadno 120 2 2" xfId="5700" xr:uid="{823C3BC5-F0FC-4D3A-B21B-8552246C2516}"/>
    <cellStyle name="Navadno 121 2" xfId="771" xr:uid="{00000000-0005-0000-0000-000003030000}"/>
    <cellStyle name="Navadno 121 2 2" xfId="4480" xr:uid="{79E20D0D-E792-4475-AA5F-6F33569B022F}"/>
    <cellStyle name="Navadno 122 2" xfId="4483" xr:uid="{D1040F2D-8A2A-4D61-AD48-5C9AC8EBBBE1}"/>
    <cellStyle name="Navadno 122 2 2" xfId="5739" xr:uid="{71608D8B-6669-4FE1-9FDD-F5085876A89A}"/>
    <cellStyle name="Navadno 123 2" xfId="4270" xr:uid="{A956395D-A43A-4E85-B39E-161B46198FA8}"/>
    <cellStyle name="Navadno 123 2 2" xfId="5698" xr:uid="{B399FA60-7B26-490A-85F3-8BFA2684AE7D}"/>
    <cellStyle name="Navadno 124 2" xfId="4488" xr:uid="{C0A4DAEC-5C5D-4321-9303-26F79068195B}"/>
    <cellStyle name="Navadno 124 2 2" xfId="5741" xr:uid="{A6820D92-02BF-4650-AB46-7E116A3F7364}"/>
    <cellStyle name="Navadno 125 2" xfId="3516" xr:uid="{8F917010-7A20-40D7-B2FC-074B03E39AAA}"/>
    <cellStyle name="Navadno 125 2 2" xfId="5625" xr:uid="{32BEC9FF-5A31-42AC-9689-F20204874028}"/>
    <cellStyle name="Navadno 126 2" xfId="4344" xr:uid="{3C9ACAF1-F3D1-4C3A-8250-E8FBE4330C53}"/>
    <cellStyle name="Navadno 126 2 2" xfId="5703" xr:uid="{AEAB0C0A-C6DE-4F63-BD8F-E4600D581652}"/>
    <cellStyle name="Navadno 127 2" xfId="4348" xr:uid="{20C3D572-3F19-439B-8F78-CD372F518DFC}"/>
    <cellStyle name="Navadno 127 2 2" xfId="5707" xr:uid="{9D24AF13-CE23-4E18-BDA6-D62B006F2689}"/>
    <cellStyle name="Navadno 128 2" xfId="2798" xr:uid="{986BA421-F51B-466B-AAE5-3A9141EB66FF}"/>
    <cellStyle name="Navadno 128 2 2" xfId="5545" xr:uid="{D559A557-7344-42AD-80BB-204306962795}"/>
    <cellStyle name="Navadno 129 2" xfId="3107" xr:uid="{9CAEEF7F-3EA8-4B32-90BE-1DC7594EA8B9}"/>
    <cellStyle name="Navadno 129 2 2" xfId="5585" xr:uid="{E3822E18-0A8E-40D5-B811-DEA8F40FDB97}"/>
    <cellStyle name="Navadno 13" xfId="772" xr:uid="{00000000-0005-0000-0000-000004030000}"/>
    <cellStyle name="Navadno 13 2" xfId="773" xr:uid="{00000000-0005-0000-0000-000005030000}"/>
    <cellStyle name="Navadno 13 2 2" xfId="774" xr:uid="{00000000-0005-0000-0000-000006030000}"/>
    <cellStyle name="Navadno 13 2 2 2" xfId="775" xr:uid="{00000000-0005-0000-0000-000007030000}"/>
    <cellStyle name="Navadno 13 2 2 2 2" xfId="776" xr:uid="{00000000-0005-0000-0000-000008030000}"/>
    <cellStyle name="Navadno 13 2 2 3" xfId="777" xr:uid="{00000000-0005-0000-0000-000009030000}"/>
    <cellStyle name="Navadno 13 2 3" xfId="778" xr:uid="{00000000-0005-0000-0000-00000A030000}"/>
    <cellStyle name="Navadno 13 2 3 2" xfId="779" xr:uid="{00000000-0005-0000-0000-00000B030000}"/>
    <cellStyle name="Navadno 13 2 4" xfId="780" xr:uid="{00000000-0005-0000-0000-00000C030000}"/>
    <cellStyle name="Navadno 13 2 5" xfId="4687" xr:uid="{DF3A759D-7913-4129-9906-D381552EB7A6}"/>
    <cellStyle name="Navadno 13 3" xfId="781" xr:uid="{00000000-0005-0000-0000-00000D030000}"/>
    <cellStyle name="Navadno 13 3 2" xfId="782" xr:uid="{00000000-0005-0000-0000-00000E030000}"/>
    <cellStyle name="Navadno 13 3 2 2" xfId="783" xr:uid="{00000000-0005-0000-0000-00000F030000}"/>
    <cellStyle name="Navadno 13 3 2 2 2" xfId="784" xr:uid="{00000000-0005-0000-0000-000010030000}"/>
    <cellStyle name="Navadno 13 3 2 3" xfId="785" xr:uid="{00000000-0005-0000-0000-000011030000}"/>
    <cellStyle name="Navadno 13 3 3" xfId="786" xr:uid="{00000000-0005-0000-0000-000012030000}"/>
    <cellStyle name="Navadno 13 3 3 2" xfId="787" xr:uid="{00000000-0005-0000-0000-000013030000}"/>
    <cellStyle name="Navadno 13 3 4" xfId="788" xr:uid="{00000000-0005-0000-0000-000014030000}"/>
    <cellStyle name="Navadno 13 4" xfId="789" xr:uid="{00000000-0005-0000-0000-000015030000}"/>
    <cellStyle name="Navadno 13 4 2" xfId="3886" xr:uid="{318C2ADF-BA4F-4972-A9C2-20B56EFCDD61}"/>
    <cellStyle name="Navadno 13 4 2 2" xfId="6056" xr:uid="{347060FD-31EA-448B-A812-E44DD6F65DB9}"/>
    <cellStyle name="Navadno 13 4 2 3" xfId="5664" xr:uid="{F36E6F31-62AA-42B4-9C41-CAC52DA91482}"/>
    <cellStyle name="Navadno 13 4 3" xfId="6020" xr:uid="{0ADE200A-8E4E-40F3-B935-03D5127F7C56}"/>
    <cellStyle name="Navadno 13 4 4" xfId="5472" xr:uid="{DCFAA4F6-A023-4475-86E9-37E3E66861C2}"/>
    <cellStyle name="Navadno 13 5" xfId="4148" xr:uid="{3F8BFA9D-017C-4536-A0E9-CE59338C02DC}"/>
    <cellStyle name="Navadno 130 2" xfId="3517" xr:uid="{55227655-0B95-4B7F-9B39-3C2874827DC5}"/>
    <cellStyle name="Navadno 130 2 2" xfId="5626" xr:uid="{B84D9323-847D-4B7D-B3DF-F1E78D127070}"/>
    <cellStyle name="Navadno 131 2" xfId="4345" xr:uid="{54979A7F-AF29-4008-9B92-9E845C80BBA5}"/>
    <cellStyle name="Navadno 131 2 2" xfId="5704" xr:uid="{72626939-E403-47F0-A687-0AB0353A38F9}"/>
    <cellStyle name="Navadno 132 2" xfId="4349" xr:uid="{92B7AC38-7807-4764-94CE-DA6BC820764C}"/>
    <cellStyle name="Navadno 132 2 2" xfId="5708" xr:uid="{108ADBE4-5F2B-4188-8A87-FC4F16322A5E}"/>
    <cellStyle name="Navadno 133 2" xfId="2799" xr:uid="{8DEDB26A-AD5B-4717-BF56-FD008E48E319}"/>
    <cellStyle name="Navadno 133 2 2" xfId="5546" xr:uid="{AC3554B2-23FC-403B-9B7F-5B5BBD045C33}"/>
    <cellStyle name="Navadno 134 2" xfId="3108" xr:uid="{329793E2-6331-4A22-AF7F-A456CBC94747}"/>
    <cellStyle name="Navadno 134 2 2" xfId="5586" xr:uid="{BDFFCFA7-CC75-4879-A206-436FDA87F538}"/>
    <cellStyle name="Navadno 135 2" xfId="3126" xr:uid="{D5F2F1E8-83ED-4C81-AD7F-4ACA7213384F}"/>
    <cellStyle name="Navadno 135 2 2" xfId="5587" xr:uid="{8780B602-43B6-45EE-AA8F-1D4D493F2614}"/>
    <cellStyle name="Navadno 136 2" xfId="3153" xr:uid="{263A4F84-05CA-4416-9E54-4B6DA6566040}"/>
    <cellStyle name="Navadno 136 2 2" xfId="5589" xr:uid="{B59E5F29-1FEA-4BA4-A728-D749ACEAEF94}"/>
    <cellStyle name="Navadno 137 2" xfId="3194" xr:uid="{B5E7234B-8B30-4C71-A047-2884C34A9B3F}"/>
    <cellStyle name="Navadno 137 2 2" xfId="5591" xr:uid="{64CDE6F1-B66E-4E97-90D2-1B71FF787B33}"/>
    <cellStyle name="Navadno 138 2" xfId="3624" xr:uid="{F56E9B6E-7032-4C11-98A5-D4510C3C01E0}"/>
    <cellStyle name="Navadno 138 2 2" xfId="5637" xr:uid="{ADBD1240-BFE7-4B40-8B8B-2D3518E1D44A}"/>
    <cellStyle name="Navadno 139 2" xfId="3781" xr:uid="{62036529-63C1-4C74-B6B4-CF9BCB3E7B5B}"/>
    <cellStyle name="Navadno 139 2 2" xfId="5651" xr:uid="{CD1684B1-0E49-4D04-A84B-D8598B72AF4C}"/>
    <cellStyle name="Navadno 14" xfId="790" xr:uid="{00000000-0005-0000-0000-000016030000}"/>
    <cellStyle name="Navadno 14 2" xfId="791" xr:uid="{00000000-0005-0000-0000-000017030000}"/>
    <cellStyle name="Navadno 14 2 2" xfId="792" xr:uid="{00000000-0005-0000-0000-000018030000}"/>
    <cellStyle name="Navadno 14 2 2 2" xfId="793" xr:uid="{00000000-0005-0000-0000-000019030000}"/>
    <cellStyle name="Navadno 14 2 2 2 2" xfId="794" xr:uid="{00000000-0005-0000-0000-00001A030000}"/>
    <cellStyle name="Navadno 14 2 2 3" xfId="795" xr:uid="{00000000-0005-0000-0000-00001B030000}"/>
    <cellStyle name="Navadno 14 2 2 4" xfId="2793" xr:uid="{C952A28C-57DC-448A-9086-7560C639E3A3}"/>
    <cellStyle name="Navadno 14 2 3" xfId="796" xr:uid="{00000000-0005-0000-0000-00001C030000}"/>
    <cellStyle name="Navadno 14 2 3 2" xfId="797" xr:uid="{00000000-0005-0000-0000-00001D030000}"/>
    <cellStyle name="Navadno 14 2 4" xfId="798" xr:uid="{00000000-0005-0000-0000-00001E030000}"/>
    <cellStyle name="Navadno 14 2 5" xfId="3274" xr:uid="{99DCB7A7-0A39-4714-8D5B-4EB4333C92BB}"/>
    <cellStyle name="Navadno 14 3" xfId="799" xr:uid="{00000000-0005-0000-0000-00001F030000}"/>
    <cellStyle name="Navadno 14 3 2" xfId="800" xr:uid="{00000000-0005-0000-0000-000020030000}"/>
    <cellStyle name="Navadno 14 3 2 2" xfId="801" xr:uid="{00000000-0005-0000-0000-000021030000}"/>
    <cellStyle name="Navadno 14 3 2 2 2" xfId="802" xr:uid="{00000000-0005-0000-0000-000022030000}"/>
    <cellStyle name="Navadno 14 3 2 2 3" xfId="6070" xr:uid="{4B868159-4A57-48A5-87BB-915B500BB1CF}"/>
    <cellStyle name="Navadno 14 3 2 3" xfId="803" xr:uid="{00000000-0005-0000-0000-000023030000}"/>
    <cellStyle name="Navadno 14 3 2 4" xfId="5771" xr:uid="{E5782A9A-2C93-490D-BBBC-648B7F307AB0}"/>
    <cellStyle name="Navadno 14 3 3" xfId="804" xr:uid="{00000000-0005-0000-0000-000024030000}"/>
    <cellStyle name="Navadno 14 3 3 2" xfId="805" xr:uid="{00000000-0005-0000-0000-000025030000}"/>
    <cellStyle name="Navadno 14 3 3 3" xfId="6031" xr:uid="{08C41A40-9A77-4F18-8962-1EB675DB9E24}"/>
    <cellStyle name="Navadno 14 3 4" xfId="806" xr:uid="{00000000-0005-0000-0000-000026030000}"/>
    <cellStyle name="Navadno 14 3 5" xfId="4688" xr:uid="{85AF2E5D-4453-4801-8668-E9AB88771680}"/>
    <cellStyle name="Navadno 14 3 6" xfId="5496" xr:uid="{6409DF33-2C11-41D7-B9FD-5BD8B0B0DAC5}"/>
    <cellStyle name="Navadno 14 4" xfId="4689" xr:uid="{1358E3AA-87E9-43D7-83DC-1D11828C77C1}"/>
    <cellStyle name="Navadno 14 5" xfId="4691" xr:uid="{7A9D637E-3E96-4E03-A3C5-43C31B4714BD}"/>
    <cellStyle name="Navadno 14 6" xfId="4073" xr:uid="{7E90F5BE-8C2C-4051-BB38-E599C7E6A332}"/>
    <cellStyle name="Navadno 140 2" xfId="3127" xr:uid="{E628920D-EC8C-4729-B7F5-9E11077B5631}"/>
    <cellStyle name="Navadno 140 2 2" xfId="5588" xr:uid="{97C271FD-7547-45EF-9899-492FF3E2B07B}"/>
    <cellStyle name="Navadno 141 2" xfId="3154" xr:uid="{F8D35A6A-1AE0-419F-B552-1A74F9358281}"/>
    <cellStyle name="Navadno 141 2 2" xfId="5590" xr:uid="{BE5B1574-3D33-4C48-8628-CB3B8420DD0E}"/>
    <cellStyle name="Navadno 142 2" xfId="3195" xr:uid="{198AD7D1-9916-4ACD-B3E2-6A9CC07E1B8F}"/>
    <cellStyle name="Navadno 142 2 2" xfId="5592" xr:uid="{D4BB8BA4-7E9E-4681-9C0F-414D0877F7BF}"/>
    <cellStyle name="Navadno 143 2" xfId="3625" xr:uid="{87E95D7E-5FBB-43E5-8528-1AE0720669D6}"/>
    <cellStyle name="Navadno 143 2 2" xfId="5638" xr:uid="{6D803AE6-B310-4C75-B0A6-67DC280B9BB7}"/>
    <cellStyle name="Navadno 144 2" xfId="3782" xr:uid="{03A2BD6E-E52D-424B-9B15-0675B8985783}"/>
    <cellStyle name="Navadno 144 2 2" xfId="5652" xr:uid="{F47D0B21-B265-4D40-8E0C-ACE7B82E6052}"/>
    <cellStyle name="Navadno 145 2" xfId="3613" xr:uid="{16E80F53-EC46-499B-9DBA-BC8EAF459730}"/>
    <cellStyle name="Navadno 145 2 2" xfId="5635" xr:uid="{8A541800-0545-4E14-98BB-4A06A946B372}"/>
    <cellStyle name="Navadno 146 2" xfId="2889" xr:uid="{314C3FAA-4F6E-4A94-8DF9-457D2DE1B559}"/>
    <cellStyle name="Navadno 146 2 2" xfId="5572" xr:uid="{3E8E9814-5ED2-4D63-BC6D-26BCF749BD2B}"/>
    <cellStyle name="Navadno 147 2" xfId="2675" xr:uid="{53216ED3-472D-4818-B425-89E4E40203D5}"/>
    <cellStyle name="Navadno 147 2 2" xfId="5527" xr:uid="{5B8F25EF-F71A-48E9-AC5B-A52110D0FE1F}"/>
    <cellStyle name="Navadno 148 2" xfId="3314" xr:uid="{ED989111-4C41-41E7-94CB-E215C0D87381}"/>
    <cellStyle name="Navadno 148 2 2" xfId="5598" xr:uid="{22E336BA-4D98-4029-8157-9A33BC0897A0}"/>
    <cellStyle name="Navadno 149 2" xfId="3347" xr:uid="{8608B5CC-D59F-4E9E-894C-9A6C412675E6}"/>
    <cellStyle name="Navadno 149 2 2" xfId="5600" xr:uid="{8BA1DE02-D5D7-4EC5-917C-9AF651D63C90}"/>
    <cellStyle name="Navadno 15" xfId="807" xr:uid="{00000000-0005-0000-0000-000027030000}"/>
    <cellStyle name="Navadno 15 2" xfId="808" xr:uid="{00000000-0005-0000-0000-000028030000}"/>
    <cellStyle name="Navadno 15 2 2" xfId="809" xr:uid="{00000000-0005-0000-0000-000029030000}"/>
    <cellStyle name="Navadno 15 2 2 2" xfId="810" xr:uid="{00000000-0005-0000-0000-00002A030000}"/>
    <cellStyle name="Navadno 15 2 2 2 2" xfId="811" xr:uid="{00000000-0005-0000-0000-00002B030000}"/>
    <cellStyle name="Navadno 15 2 2 3" xfId="812" xr:uid="{00000000-0005-0000-0000-00002C030000}"/>
    <cellStyle name="Navadno 15 2 3" xfId="813" xr:uid="{00000000-0005-0000-0000-00002D030000}"/>
    <cellStyle name="Navadno 15 2 3 2" xfId="814" xr:uid="{00000000-0005-0000-0000-00002E030000}"/>
    <cellStyle name="Navadno 15 2 4" xfId="815" xr:uid="{00000000-0005-0000-0000-00002F030000}"/>
    <cellStyle name="Navadno 15 2 5" xfId="3464" xr:uid="{F34B14E5-3B41-459B-A9D3-41EA1FB711CD}"/>
    <cellStyle name="Navadno 15 3" xfId="816" xr:uid="{00000000-0005-0000-0000-000030030000}"/>
    <cellStyle name="Navadno 15 3 2" xfId="817" xr:uid="{00000000-0005-0000-0000-000031030000}"/>
    <cellStyle name="Navadno 15 3 2 2" xfId="818" xr:uid="{00000000-0005-0000-0000-000032030000}"/>
    <cellStyle name="Navadno 15 3 2 2 2" xfId="819" xr:uid="{00000000-0005-0000-0000-000033030000}"/>
    <cellStyle name="Navadno 15 3 2 3" xfId="820" xr:uid="{00000000-0005-0000-0000-000034030000}"/>
    <cellStyle name="Navadno 15 3 3" xfId="821" xr:uid="{00000000-0005-0000-0000-000035030000}"/>
    <cellStyle name="Navadno 15 3 3 2" xfId="822" xr:uid="{00000000-0005-0000-0000-000036030000}"/>
    <cellStyle name="Navadno 15 3 4" xfId="823" xr:uid="{00000000-0005-0000-0000-000037030000}"/>
    <cellStyle name="Navadno 15 4" xfId="824" xr:uid="{00000000-0005-0000-0000-000038030000}"/>
    <cellStyle name="Navadno 15 4 2" xfId="825" xr:uid="{00000000-0005-0000-0000-000039030000}"/>
    <cellStyle name="Navadno 15 5" xfId="2648" xr:uid="{2D3AB814-42DA-4799-8979-9A43238B9C59}"/>
    <cellStyle name="Navadno 15 6" xfId="4692" xr:uid="{389DC66E-00BA-42B8-AE66-5DEAFC75EE64}"/>
    <cellStyle name="Navadno 150 2" xfId="3614" xr:uid="{383AA19D-ECB2-4C81-93CB-8CB9ADB15339}"/>
    <cellStyle name="Navadno 150 2 2" xfId="5636" xr:uid="{2678DBC8-50FE-4ADB-AD83-24EDF33C9B3D}"/>
    <cellStyle name="Navadno 151 2" xfId="2890" xr:uid="{983F1150-EB0C-4B0F-B7B8-825A16C1E92C}"/>
    <cellStyle name="Navadno 151 2 2" xfId="5573" xr:uid="{1C1BA657-08C6-4541-A6A1-0975AE8DBDC4}"/>
    <cellStyle name="Navadno 152 2" xfId="2676" xr:uid="{1242D893-D49E-4F03-88E4-A84930E14691}"/>
    <cellStyle name="Navadno 152 2 2" xfId="5528" xr:uid="{9D9021A4-24B0-4EED-A4D0-0D1F03962152}"/>
    <cellStyle name="Navadno 153 2" xfId="3315" xr:uid="{576237B0-D1D0-4516-9C71-43B62515B160}"/>
    <cellStyle name="Navadno 153 2 2" xfId="5599" xr:uid="{FE42E8BD-E9AD-402E-B25D-31556539C258}"/>
    <cellStyle name="Navadno 154 2" xfId="3348" xr:uid="{DC49E2BD-28EE-42DC-BF05-32771AC8DA24}"/>
    <cellStyle name="Navadno 154 2 2" xfId="5601" xr:uid="{D913D2D7-5F3A-4466-8E57-1980A6346880}"/>
    <cellStyle name="Navadno 155 2" xfId="3381" xr:uid="{4FC4A6D9-E893-4B3E-B39D-DDA864A275A1}"/>
    <cellStyle name="Navadno 155 2 2" xfId="5603" xr:uid="{450537D1-6B5F-48E8-9B50-3E7917E1667D}"/>
    <cellStyle name="Navadno 156 2" xfId="2754" xr:uid="{72EA977C-E34F-426F-B2ED-E735500AFE48}"/>
    <cellStyle name="Navadno 156 2 2" xfId="5537" xr:uid="{B325B5AE-F361-4045-ACF1-421339FE4616}"/>
    <cellStyle name="Navadno 157 2" xfId="4694" xr:uid="{B698603D-818A-4B54-A908-8ABD2145AC7F}"/>
    <cellStyle name="Navadno 157 2 2" xfId="5772" xr:uid="{2EC8E11D-728F-49D8-BD5E-2707543A8ED4}"/>
    <cellStyle name="Navadno 158 2" xfId="4696" xr:uid="{495C322C-8B14-462A-BD95-5F13A5811022}"/>
    <cellStyle name="Navadno 158 2 2" xfId="5774" xr:uid="{D287A8FB-A2B1-435C-B31B-C78FCF5A57FE}"/>
    <cellStyle name="Navadno 159 2" xfId="4698" xr:uid="{C8DDF4DB-983C-4D42-8C29-E5517194F5E3}"/>
    <cellStyle name="Navadno 159 2 2" xfId="5776" xr:uid="{BCB1075C-BC96-4834-85B6-AB24DD4EAD12}"/>
    <cellStyle name="Navadno 16" xfId="826" xr:uid="{00000000-0005-0000-0000-00003A030000}"/>
    <cellStyle name="Navadno 16 2" xfId="827" xr:uid="{00000000-0005-0000-0000-00003B030000}"/>
    <cellStyle name="Navadno 16 2 2" xfId="828" xr:uid="{00000000-0005-0000-0000-00003C030000}"/>
    <cellStyle name="Navadno 16 2 2 2" xfId="829" xr:uid="{00000000-0005-0000-0000-00003D030000}"/>
    <cellStyle name="Navadno 16 2 2 2 2" xfId="830" xr:uid="{00000000-0005-0000-0000-00003E030000}"/>
    <cellStyle name="Navadno 16 2 2 3" xfId="831" xr:uid="{00000000-0005-0000-0000-00003F030000}"/>
    <cellStyle name="Navadno 16 2 3" xfId="832" xr:uid="{00000000-0005-0000-0000-000040030000}"/>
    <cellStyle name="Navadno 16 2 3 2" xfId="833" xr:uid="{00000000-0005-0000-0000-000041030000}"/>
    <cellStyle name="Navadno 16 2 4" xfId="834" xr:uid="{00000000-0005-0000-0000-000042030000}"/>
    <cellStyle name="Navadno 16 3" xfId="835" xr:uid="{00000000-0005-0000-0000-000043030000}"/>
    <cellStyle name="Navadno 16 3 2" xfId="836" xr:uid="{00000000-0005-0000-0000-000044030000}"/>
    <cellStyle name="Navadno 16 3 2 2" xfId="837" xr:uid="{00000000-0005-0000-0000-000045030000}"/>
    <cellStyle name="Navadno 16 3 2 2 2" xfId="838" xr:uid="{00000000-0005-0000-0000-000046030000}"/>
    <cellStyle name="Navadno 16 3 2 3" xfId="839" xr:uid="{00000000-0005-0000-0000-000047030000}"/>
    <cellStyle name="Navadno 16 3 3" xfId="840" xr:uid="{00000000-0005-0000-0000-000048030000}"/>
    <cellStyle name="Navadno 16 3 3 2" xfId="841" xr:uid="{00000000-0005-0000-0000-000049030000}"/>
    <cellStyle name="Navadno 16 3 4" xfId="842" xr:uid="{00000000-0005-0000-0000-00004A030000}"/>
    <cellStyle name="Navadno 16 4" xfId="2649" xr:uid="{7DBD9E92-82A3-451C-991F-122E43B9BAD5}"/>
    <cellStyle name="Navadno 16 5" xfId="4700" xr:uid="{7DF33206-D006-488F-8D42-642FC8713081}"/>
    <cellStyle name="Navadno 160 2" xfId="3382" xr:uid="{05919E1F-16BD-431F-AD4B-6C60A386587E}"/>
    <cellStyle name="Navadno 160 2 2" xfId="5604" xr:uid="{E80308C9-43AC-4EC7-9F7A-EE094C872230}"/>
    <cellStyle name="Navadno 161 2" xfId="2755" xr:uid="{65BEB27C-F0C8-486C-A5F5-81F22C7B7510}"/>
    <cellStyle name="Navadno 161 2 2" xfId="5538" xr:uid="{D09F42E1-9FC8-4B4B-A7E4-BD609FE393E3}"/>
    <cellStyle name="Navadno 162 2" xfId="4695" xr:uid="{FF6AD28F-0839-4ED6-84F1-5D9F6E0C0B7F}"/>
    <cellStyle name="Navadno 162 2 2" xfId="5773" xr:uid="{4DF0D0A1-8534-4CBA-87B0-7AE18756E8F8}"/>
    <cellStyle name="Navadno 163 2" xfId="4697" xr:uid="{556D6205-6733-43DA-8667-EBC933B4AA69}"/>
    <cellStyle name="Navadno 163 2 2" xfId="5775" xr:uid="{5C9ED4E5-6316-475D-87BD-D5399D2636ED}"/>
    <cellStyle name="Navadno 164 2" xfId="4699" xr:uid="{F4CD83F2-7D2A-4658-AC58-E95242C38724}"/>
    <cellStyle name="Navadno 164 2 2" xfId="5777" xr:uid="{59C376BC-1FBD-4731-8EBA-D5A3CAAD223B}"/>
    <cellStyle name="Navadno 165 2" xfId="2971" xr:uid="{1E14D55C-F612-40DF-BB0F-537BB3C2C159}"/>
    <cellStyle name="Navadno 165 2 2" xfId="5578" xr:uid="{38BCFF7A-AB8C-4D96-B98C-56C4C9CB6089}"/>
    <cellStyle name="Navadno 166 2" xfId="4702" xr:uid="{DE9D3EC4-6ABE-4C67-A222-6AAC94A4AD35}"/>
    <cellStyle name="Navadno 166 2 2" xfId="5778" xr:uid="{65D3CA54-5FFB-40B5-AA92-C86EB89D8EE2}"/>
    <cellStyle name="Navadno 167 2" xfId="4704" xr:uid="{362CDC78-7A1B-4A09-ABB1-7392F53B965C}"/>
    <cellStyle name="Navadno 167 2 2" xfId="5780" xr:uid="{FF8FF0E3-41BD-4BC9-AB89-6BDEBC0FD069}"/>
    <cellStyle name="Navadno 168 2" xfId="4706" xr:uid="{D2EDF558-F833-4C01-9429-37A0373E6B4B}"/>
    <cellStyle name="Navadno 168 2 2" xfId="5782" xr:uid="{BB0FC9F7-452D-455F-AEB1-06D3226CB18B}"/>
    <cellStyle name="Navadno 169 2" xfId="4708" xr:uid="{0A8330AF-C1D6-4DBE-8A03-40ADE05515BA}"/>
    <cellStyle name="Navadno 169 2 2" xfId="5784" xr:uid="{90DB76DC-0A91-4423-967E-8414246E1A0B}"/>
    <cellStyle name="Navadno 17" xfId="843" xr:uid="{00000000-0005-0000-0000-00004B030000}"/>
    <cellStyle name="Navadno 17 2" xfId="844" xr:uid="{00000000-0005-0000-0000-00004C030000}"/>
    <cellStyle name="Navadno 17 2 2" xfId="845" xr:uid="{00000000-0005-0000-0000-00004D030000}"/>
    <cellStyle name="Navadno 17 2 2 2" xfId="846" xr:uid="{00000000-0005-0000-0000-00004E030000}"/>
    <cellStyle name="Navadno 17 2 2 2 2" xfId="847" xr:uid="{00000000-0005-0000-0000-00004F030000}"/>
    <cellStyle name="Navadno 17 2 2 2 3" xfId="6053" xr:uid="{B675439A-610C-4069-BB0B-AA9AB528EE6B}"/>
    <cellStyle name="Navadno 17 2 2 3" xfId="848" xr:uid="{00000000-0005-0000-0000-000050030000}"/>
    <cellStyle name="Navadno 17 2 2 4" xfId="5627" xr:uid="{329EFF5C-C31E-42F7-A64C-CA39C6F5ACA9}"/>
    <cellStyle name="Navadno 17 2 3" xfId="849" xr:uid="{00000000-0005-0000-0000-000051030000}"/>
    <cellStyle name="Navadno 17 2 3 2" xfId="850" xr:uid="{00000000-0005-0000-0000-000052030000}"/>
    <cellStyle name="Navadno 17 2 3 3" xfId="6017" xr:uid="{28A6BF04-1F78-4E88-9AD7-9958DE202B4E}"/>
    <cellStyle name="Navadno 17 2 4" xfId="851" xr:uid="{00000000-0005-0000-0000-000053030000}"/>
    <cellStyle name="Navadno 17 2 5" xfId="3525" xr:uid="{45F7C422-18E7-460E-BA41-870CB3E35B33}"/>
    <cellStyle name="Navadno 17 2 6" xfId="5454" xr:uid="{A7573A48-E835-4E10-B0D5-490147FD2DBF}"/>
    <cellStyle name="Navadno 17 3" xfId="852" xr:uid="{00000000-0005-0000-0000-000054030000}"/>
    <cellStyle name="Navadno 17 3 2" xfId="853" xr:uid="{00000000-0005-0000-0000-000055030000}"/>
    <cellStyle name="Navadno 17 3 2 2" xfId="854" xr:uid="{00000000-0005-0000-0000-000056030000}"/>
    <cellStyle name="Navadno 17 3 2 2 2" xfId="855" xr:uid="{00000000-0005-0000-0000-000057030000}"/>
    <cellStyle name="Navadno 17 3 2 3" xfId="856" xr:uid="{00000000-0005-0000-0000-000058030000}"/>
    <cellStyle name="Navadno 17 3 3" xfId="857" xr:uid="{00000000-0005-0000-0000-000059030000}"/>
    <cellStyle name="Navadno 17 3 3 2" xfId="858" xr:uid="{00000000-0005-0000-0000-00005A030000}"/>
    <cellStyle name="Navadno 17 3 4" xfId="859" xr:uid="{00000000-0005-0000-0000-00005B030000}"/>
    <cellStyle name="Navadno 17 4" xfId="4711" xr:uid="{F7207B8C-67A5-4A79-876B-02FC57A5819E}"/>
    <cellStyle name="Navadno 170 2" xfId="2972" xr:uid="{A08E51E5-AED4-49FD-82B4-047F789DD572}"/>
    <cellStyle name="Navadno 170 2 2" xfId="5579" xr:uid="{6F6A530C-51C2-4E4F-8F7F-CE0564E37639}"/>
    <cellStyle name="Navadno 171 2" xfId="4703" xr:uid="{E70F4985-6828-4259-9483-ACBEF760298B}"/>
    <cellStyle name="Navadno 171 2 2" xfId="5779" xr:uid="{5B9E5691-7D9B-47AB-8DE7-17D8ECF43695}"/>
    <cellStyle name="Navadno 172 2" xfId="4705" xr:uid="{1AC4433D-6C8D-4B87-BCFD-07FF38159482}"/>
    <cellStyle name="Navadno 172 2 2" xfId="5781" xr:uid="{30B27CC2-519A-4143-AF89-3DBD74CE32C7}"/>
    <cellStyle name="Navadno 173 2" xfId="4707" xr:uid="{6848F8C2-80CD-4626-B9AC-284E6FC0370F}"/>
    <cellStyle name="Navadno 173 2 2" xfId="5783" xr:uid="{81DE3FD7-40EA-4E8E-B174-458515C6610B}"/>
    <cellStyle name="Navadno 174 2" xfId="4709" xr:uid="{821D3169-6481-465E-BA8D-4C02EBB89DB0}"/>
    <cellStyle name="Navadno 174 2 2" xfId="5785" xr:uid="{26CAFB31-E1DA-4066-87BC-9135FFA6A368}"/>
    <cellStyle name="Navadno 175 2" xfId="2886" xr:uid="{1C5420F1-52CD-48F6-BAED-59E292FB8619}"/>
    <cellStyle name="Navadno 175 2 2" xfId="5570" xr:uid="{3E9FCA15-512A-4C27-8D38-7866C3E52369}"/>
    <cellStyle name="Navadno 176 2" xfId="4353" xr:uid="{2BBE2AA3-BB61-4A13-8CF9-9B2BA6E6B573}"/>
    <cellStyle name="Navadno 176 2 2" xfId="5710" xr:uid="{069FC0FF-9C92-40A9-ADAD-554541625CD9}"/>
    <cellStyle name="Navadno 177 2" xfId="4358" xr:uid="{AE7C3641-C746-4631-A715-C580C205747E}"/>
    <cellStyle name="Navadno 177 2 2" xfId="5714" xr:uid="{A9B7EC54-BB4E-4C49-9235-F704DFFCD105}"/>
    <cellStyle name="Navadno 179 2" xfId="2712" xr:uid="{2AE31767-8E59-4FDE-84C1-E1DEE8BD7356}"/>
    <cellStyle name="Navadno 179 2 2" xfId="5531" xr:uid="{46AC5DA1-8D99-45D5-B59F-131F9894DFB4}"/>
    <cellStyle name="Navadno 18" xfId="860" xr:uid="{00000000-0005-0000-0000-00005C030000}"/>
    <cellStyle name="Navadno 18 2" xfId="861" xr:uid="{00000000-0005-0000-0000-00005D030000}"/>
    <cellStyle name="Navadno 18 2 2" xfId="862" xr:uid="{00000000-0005-0000-0000-00005E030000}"/>
    <cellStyle name="Navadno 18 2 2 2" xfId="863" xr:uid="{00000000-0005-0000-0000-00005F030000}"/>
    <cellStyle name="Navadno 18 2 2 2 2" xfId="864" xr:uid="{00000000-0005-0000-0000-000060030000}"/>
    <cellStyle name="Navadno 18 2 2 3" xfId="865" xr:uid="{00000000-0005-0000-0000-000061030000}"/>
    <cellStyle name="Navadno 18 2 3" xfId="866" xr:uid="{00000000-0005-0000-0000-000062030000}"/>
    <cellStyle name="Navadno 18 2 3 2" xfId="867" xr:uid="{00000000-0005-0000-0000-000063030000}"/>
    <cellStyle name="Navadno 18 2 4" xfId="868" xr:uid="{00000000-0005-0000-0000-000064030000}"/>
    <cellStyle name="Navadno 18 3" xfId="869" xr:uid="{00000000-0005-0000-0000-000065030000}"/>
    <cellStyle name="Navadno 18 3 2" xfId="870" xr:uid="{00000000-0005-0000-0000-000066030000}"/>
    <cellStyle name="Navadno 18 3 2 2" xfId="871" xr:uid="{00000000-0005-0000-0000-000067030000}"/>
    <cellStyle name="Navadno 18 3 2 2 2" xfId="872" xr:uid="{00000000-0005-0000-0000-000068030000}"/>
    <cellStyle name="Navadno 18 3 2 3" xfId="873" xr:uid="{00000000-0005-0000-0000-000069030000}"/>
    <cellStyle name="Navadno 18 3 3" xfId="874" xr:uid="{00000000-0005-0000-0000-00006A030000}"/>
    <cellStyle name="Navadno 18 3 3 2" xfId="875" xr:uid="{00000000-0005-0000-0000-00006B030000}"/>
    <cellStyle name="Navadno 18 3 4" xfId="876" xr:uid="{00000000-0005-0000-0000-00006C030000}"/>
    <cellStyle name="Navadno 18 4" xfId="4713" xr:uid="{2D94C950-9DDA-4649-ABEB-B93AFE8E4271}"/>
    <cellStyle name="Navadno 180 2" xfId="2887" xr:uid="{18BF30BC-2797-401F-B7CF-8D0CE25F7FB4}"/>
    <cellStyle name="Navadno 180 2 2" xfId="5571" xr:uid="{CBD5C656-5D42-43F1-BA3F-0E81573CB5BF}"/>
    <cellStyle name="Navadno 181 2" xfId="4354" xr:uid="{CA7AE2E2-9312-4A8C-B7FD-8235B6564167}"/>
    <cellStyle name="Navadno 181 2 2" xfId="5711" xr:uid="{5DAF10F4-A65D-4991-9FE7-78D8EC01460E}"/>
    <cellStyle name="Navadno 182 2" xfId="4359" xr:uid="{D2C75086-4994-44CF-8B85-CCF5EFDE69C0}"/>
    <cellStyle name="Navadno 182 2 2" xfId="5715" xr:uid="{C5A8AEA0-8414-44DA-9ACF-F2ADFAA97F65}"/>
    <cellStyle name="Navadno 183 2" xfId="3646" xr:uid="{5B43686C-15BF-41ED-8D98-8A4E0493CBD3}"/>
    <cellStyle name="Navadno 183 2 2" xfId="5640" xr:uid="{49A38093-8332-4171-A7DD-6D3041A21FEE}"/>
    <cellStyle name="Navadno 184 2" xfId="2713" xr:uid="{E4BDED73-0EC9-4C40-ADF5-99DF50780B86}"/>
    <cellStyle name="Navadno 184 2 2" xfId="5532" xr:uid="{03895BF0-7FAC-4383-BE33-9A77B2970E1B}"/>
    <cellStyle name="Navadno 185 2" xfId="4716" xr:uid="{39D4797B-4751-4477-B51D-8845D37D97EB}"/>
    <cellStyle name="Navadno 185 2 2" xfId="5786" xr:uid="{DC00D34E-13FB-4A83-AE0E-6A6AD84EA1D1}"/>
    <cellStyle name="Navadno 186 2" xfId="4718" xr:uid="{1E79A92D-5A98-4629-9E09-386E175E9916}"/>
    <cellStyle name="Navadno 186 2 2" xfId="5788" xr:uid="{94D5C202-2F4B-4145-8EDE-6093FDE53378}"/>
    <cellStyle name="Navadno 187 2" xfId="4720" xr:uid="{E152952F-A0C7-4B00-B9F8-9E1187613F6A}"/>
    <cellStyle name="Navadno 187 2 2" xfId="5790" xr:uid="{AAF46641-FAB0-4AFF-AE52-3722940CD2D5}"/>
    <cellStyle name="Navadno 188 2" xfId="3818" xr:uid="{96CB7996-B35F-4FFA-B028-2B39DEE3AB0A}"/>
    <cellStyle name="Navadno 188 2 2" xfId="5657" xr:uid="{173C0571-A989-4309-AFC0-01442AE723B6}"/>
    <cellStyle name="Navadno 189 2" xfId="2863" xr:uid="{8695E313-72B3-48AD-8991-4D753F14CAFD}"/>
    <cellStyle name="Navadno 189 2 2" xfId="5562" xr:uid="{6580B286-A6C7-4812-AB9D-43A009C53A63}"/>
    <cellStyle name="Navadno 19" xfId="877" xr:uid="{00000000-0005-0000-0000-00006D030000}"/>
    <cellStyle name="Navadno 19 2" xfId="878" xr:uid="{00000000-0005-0000-0000-00006E030000}"/>
    <cellStyle name="Navadno 19 2 2" xfId="879" xr:uid="{00000000-0005-0000-0000-00006F030000}"/>
    <cellStyle name="Navadno 19 2 2 2" xfId="880" xr:uid="{00000000-0005-0000-0000-000070030000}"/>
    <cellStyle name="Navadno 19 2 2 2 2" xfId="881" xr:uid="{00000000-0005-0000-0000-000071030000}"/>
    <cellStyle name="Navadno 19 2 2 3" xfId="882" xr:uid="{00000000-0005-0000-0000-000072030000}"/>
    <cellStyle name="Navadno 19 2 3" xfId="883" xr:uid="{00000000-0005-0000-0000-000073030000}"/>
    <cellStyle name="Navadno 19 2 3 2" xfId="884" xr:uid="{00000000-0005-0000-0000-000074030000}"/>
    <cellStyle name="Navadno 19 2 4" xfId="885" xr:uid="{00000000-0005-0000-0000-000075030000}"/>
    <cellStyle name="Navadno 19 2 5" xfId="4724" xr:uid="{AB108823-EF73-4B01-BAFB-2244E13989D1}"/>
    <cellStyle name="Navadno 19 3" xfId="886" xr:uid="{00000000-0005-0000-0000-000076030000}"/>
    <cellStyle name="Navadno 19 3 2" xfId="887" xr:uid="{00000000-0005-0000-0000-000077030000}"/>
    <cellStyle name="Navadno 19 3 2 2" xfId="888" xr:uid="{00000000-0005-0000-0000-000078030000}"/>
    <cellStyle name="Navadno 19 3 2 2 2" xfId="889" xr:uid="{00000000-0005-0000-0000-000079030000}"/>
    <cellStyle name="Navadno 19 3 2 3" xfId="890" xr:uid="{00000000-0005-0000-0000-00007A030000}"/>
    <cellStyle name="Navadno 19 3 3" xfId="891" xr:uid="{00000000-0005-0000-0000-00007B030000}"/>
    <cellStyle name="Navadno 19 3 3 2" xfId="892" xr:uid="{00000000-0005-0000-0000-00007C030000}"/>
    <cellStyle name="Navadno 19 3 4" xfId="893" xr:uid="{00000000-0005-0000-0000-00007D030000}"/>
    <cellStyle name="Navadno 19 3 5" xfId="4725" xr:uid="{0CC9CD19-752F-4BA8-A8A8-ADAB3BA4A5AC}"/>
    <cellStyle name="Navadno 19 4" xfId="4722" xr:uid="{927F63CC-FEE3-414A-8810-E847912FBF36}"/>
    <cellStyle name="Navadno 19_zahtevek" xfId="4726" xr:uid="{7A183C7E-40AC-4312-9C84-3FDD3470D6A2}"/>
    <cellStyle name="Navadno 190 2" xfId="4717" xr:uid="{EE86579E-C503-44C9-A74C-0BBCB8BE8634}"/>
    <cellStyle name="Navadno 190 2 2" xfId="5787" xr:uid="{C523B01B-B2D4-4EAE-8C47-7396396722C8}"/>
    <cellStyle name="Navadno 191 2" xfId="4719" xr:uid="{EB098020-D985-4F88-8425-9C894E2332F4}"/>
    <cellStyle name="Navadno 191 2 2" xfId="5789" xr:uid="{A200418A-119D-4C5E-9408-B1640F645835}"/>
    <cellStyle name="Navadno 192 2" xfId="4721" xr:uid="{158D37AB-D36B-4759-9D64-96ABED37A971}"/>
    <cellStyle name="Navadno 192 2 2" xfId="5791" xr:uid="{44138FDD-1BCA-4ABB-8813-193D631121D1}"/>
    <cellStyle name="Navadno 193 2" xfId="3819" xr:uid="{928FA945-9996-40CB-80C6-81C07C24A4BD}"/>
    <cellStyle name="Navadno 193 2 2" xfId="5658" xr:uid="{E9CB0CC5-1D10-47B7-BB3A-18CFBB601DC0}"/>
    <cellStyle name="Navadno 194 2" xfId="2864" xr:uid="{68FCE31F-FD07-4F55-995F-0D53420F58BF}"/>
    <cellStyle name="Navadno 194 2 2" xfId="5563" xr:uid="{75BAD5D0-204C-4FFA-BDA6-E80BDC903526}"/>
    <cellStyle name="Navadno 195 2" xfId="3838" xr:uid="{918F9EB2-E5F6-4B01-A6B1-31785962EDC2}"/>
    <cellStyle name="Navadno 195 2 2" xfId="5660" xr:uid="{9BBFE0C5-68BD-4891-9434-FDFA8EFF2E8A}"/>
    <cellStyle name="Navadno 2" xfId="894" xr:uid="{00000000-0005-0000-0000-00007E030000}"/>
    <cellStyle name="Navadno 2 10" xfId="4219" xr:uid="{DE239BF6-47C3-4852-8746-FE41C56F7DEB}"/>
    <cellStyle name="Navadno 2 100" xfId="895" xr:uid="{00000000-0005-0000-0000-00007F030000}"/>
    <cellStyle name="Navadno 2 11" xfId="3672" xr:uid="{861E2B97-3E6F-4F23-B28C-5EB0F6D498F0}"/>
    <cellStyle name="Navadno 2 12" xfId="3675" xr:uid="{1E5BBE06-F23B-4915-B80E-2A01B23B2F57}"/>
    <cellStyle name="Navadno 2 13" xfId="3159" xr:uid="{37B2731A-2742-46B3-9DEB-72D76230457D}"/>
    <cellStyle name="Navadno 2 14" xfId="3497" xr:uid="{9CA1A3EF-7B8F-4380-8772-5E5846843D83}"/>
    <cellStyle name="Navadno 2 15" xfId="3503" xr:uid="{467F9C87-763C-44DD-B418-0FF55D9ABFDD}"/>
    <cellStyle name="Navadno 2 16" xfId="3507" xr:uid="{55D6E890-D2F6-47A0-804F-C284BB39C999}"/>
    <cellStyle name="Navadno 2 17" xfId="3513" xr:uid="{6CF4CCE1-F2BA-4AD2-B700-BD0F56EE937B}"/>
    <cellStyle name="Navadno 2 18" xfId="3518" xr:uid="{DA261AE2-0DD8-4C6C-913F-B902BF24C364}"/>
    <cellStyle name="Navadno 2 19" xfId="3521" xr:uid="{38509F5E-5680-4EC9-B45F-BF85A0077B29}"/>
    <cellStyle name="Navadno 2 2" xfId="896" xr:uid="{00000000-0005-0000-0000-000080030000}"/>
    <cellStyle name="Navadno 2 2 2" xfId="897" xr:uid="{00000000-0005-0000-0000-000081030000}"/>
    <cellStyle name="Navadno 2 2 2 2" xfId="898" xr:uid="{00000000-0005-0000-0000-000082030000}"/>
    <cellStyle name="Navadno 2 2 2 2 2" xfId="3472" xr:uid="{DBD9768E-5441-465E-A977-DCF1AF2B681D}"/>
    <cellStyle name="Navadno 2 2 2 3" xfId="899" xr:uid="{00000000-0005-0000-0000-000083030000}"/>
    <cellStyle name="Navadno 2 2 2 3 2" xfId="2656" xr:uid="{1453C69D-5BB0-4F7E-AEF8-05D38611711B}"/>
    <cellStyle name="Navadno 2 2 2 3 3" xfId="2927" xr:uid="{6D84E2AD-8A11-4205-B472-9690C73D9F09}"/>
    <cellStyle name="Navadno 2 2 2 4" xfId="3301" xr:uid="{0E18E058-AFDC-4904-94CF-9C60B18357B5}"/>
    <cellStyle name="Navadno 2 2 3" xfId="900" xr:uid="{00000000-0005-0000-0000-000084030000}"/>
    <cellStyle name="Navadno 2 2 3 19" xfId="4432" xr:uid="{F375DEE4-183D-47DC-965F-905F014A4F7D}"/>
    <cellStyle name="Navadno 2 2 3 2" xfId="3508" xr:uid="{AC514037-4E8B-43F5-BE2D-56D15D487549}"/>
    <cellStyle name="Navadno 2 2 3 2 2" xfId="5624" xr:uid="{F5F5C2E2-D6D1-4982-B223-5CB52FF02EAC}"/>
    <cellStyle name="Navadno 2 2 3 3" xfId="3339" xr:uid="{9F1629F3-2AEC-4DDE-BC1E-A9635B436B15}"/>
    <cellStyle name="Navadno 2 2 4" xfId="901" xr:uid="{00000000-0005-0000-0000-000085030000}"/>
    <cellStyle name="Navadno 2 2 4 2" xfId="3344" xr:uid="{CB5B385D-BB9F-4F1A-8986-22941C1D45FC}"/>
    <cellStyle name="Navadno 2 2 5" xfId="3353" xr:uid="{EFCF2222-E0E6-499E-BB44-BAB987585102}"/>
    <cellStyle name="Navadno 2 2 6" xfId="4502" xr:uid="{7E40C131-AD71-48EE-ABC3-852C74CD49AA}"/>
    <cellStyle name="Navadno 2 2 7" xfId="4183" xr:uid="{409BB487-5F88-4876-A2FF-AE3ECA6D3EF8}"/>
    <cellStyle name="Navadno 2 2 7 2" xfId="5692" xr:uid="{A075061B-AD7F-430E-A755-117A43793BEC}"/>
    <cellStyle name="Navadno 2 2 8" xfId="3299" xr:uid="{9A4055FD-116D-441A-93FA-60A61D8B9ABC}"/>
    <cellStyle name="Navadno 2 2_zahtevek" xfId="3544" xr:uid="{8510B1DF-7FBB-4D17-A048-6186D9C798A8}"/>
    <cellStyle name="Navadno 2 20" xfId="3504" xr:uid="{1592C612-70CA-4809-8FA9-2CF6EC616CFF}"/>
    <cellStyle name="Navadno 2 21" xfId="3509" xr:uid="{07C6DD1B-264A-4199-A9A9-A108086396FD}"/>
    <cellStyle name="Navadno 2 22" xfId="3514" xr:uid="{E8B14C6A-B7E4-46E1-9F9C-B444B09FE9EA}"/>
    <cellStyle name="Navadno 2 23" xfId="3519" xr:uid="{C5F658AD-8F9E-40DB-B44F-93B6E3BC70B7}"/>
    <cellStyle name="Navadno 2 24" xfId="3522" xr:uid="{0BD133E9-7329-4FF2-A048-2FEB74088A68}"/>
    <cellStyle name="Navadno 2 25" xfId="4727" xr:uid="{707A9E9A-A584-4BA7-9872-1DE874419289}"/>
    <cellStyle name="Navadno 2 26" xfId="4729" xr:uid="{6799C6F6-321D-4535-9F1C-621007380DB8}"/>
    <cellStyle name="Navadno 2 27" xfId="4731" xr:uid="{8D479671-E401-4B1E-9DAD-FAC307C80915}"/>
    <cellStyle name="Navadno 2 28" xfId="4465" xr:uid="{C4665B5F-CF25-461B-894F-6FA9074F6CC4}"/>
    <cellStyle name="Navadno 2 29" xfId="4530" xr:uid="{C51CCFC1-C565-4877-B112-275364263F03}"/>
    <cellStyle name="Navadno 2 3" xfId="902" xr:uid="{00000000-0005-0000-0000-000086030000}"/>
    <cellStyle name="Navadno 2 3 2" xfId="903" xr:uid="{00000000-0005-0000-0000-000087030000}"/>
    <cellStyle name="Navadno 2 3 2 2" xfId="904" xr:uid="{00000000-0005-0000-0000-000088030000}"/>
    <cellStyle name="Navadno 2 3 2 2 2" xfId="3561" xr:uid="{B8742F51-2C3C-429E-8D53-2324CA86DD59}"/>
    <cellStyle name="Navadno 2 3 2 3" xfId="905" xr:uid="{00000000-0005-0000-0000-000089030000}"/>
    <cellStyle name="Navadno 2 3 3" xfId="906" xr:uid="{00000000-0005-0000-0000-00008A030000}"/>
    <cellStyle name="Navadno 2 3 3 2" xfId="3373" xr:uid="{8DC366A1-A582-4BC4-8F11-A1F14E56477F}"/>
    <cellStyle name="Navadno 2 3 4" xfId="907" xr:uid="{00000000-0005-0000-0000-00008B030000}"/>
    <cellStyle name="Navadno 2 3 5" xfId="3296" xr:uid="{58527CD1-D455-4535-80A8-F226F0F377E6}"/>
    <cellStyle name="Navadno 2 3 9" xfId="2621" xr:uid="{E2C544FE-D4EF-4326-BE03-4945B4C89B35}"/>
    <cellStyle name="Navadno 2 3_zahtevek" xfId="3078" xr:uid="{F32A9E5B-0197-4FE4-BA25-3573937518D1}"/>
    <cellStyle name="Navadno 2 30" xfId="4728" xr:uid="{6D3C3D42-C098-4CB8-9EFC-D1302CB97055}"/>
    <cellStyle name="Navadno 2 31" xfId="4730" xr:uid="{570C5163-61E2-46F9-AD78-F90888E572D2}"/>
    <cellStyle name="Navadno 2 32" xfId="4732" xr:uid="{09D9DAE6-6AEF-4C0E-934B-E7651E2BDB07}"/>
    <cellStyle name="Navadno 2 33" xfId="4466" xr:uid="{AE12F064-1CBF-436C-A35F-E0E52349BEC8}"/>
    <cellStyle name="Navadno 2 34" xfId="4531" xr:uid="{63FC2463-E9FA-4021-812D-47E5B75C54D2}"/>
    <cellStyle name="Navadno 2 35" xfId="4533" xr:uid="{B4D251DC-E313-43EE-AC3A-2DFE89529586}"/>
    <cellStyle name="Navadno 2 36" xfId="4733" xr:uid="{5C6488DD-4E4D-498C-BF1C-CF0BAF695DA9}"/>
    <cellStyle name="Navadno 2 37" xfId="4735" xr:uid="{688014CD-91EF-47CD-8C9E-E43EA5B00AD5}"/>
    <cellStyle name="Navadno 2 38" xfId="4153" xr:uid="{CA68D4AF-34B6-4FAB-AD39-8CC8DD7330DA}"/>
    <cellStyle name="Navadno 2 39" xfId="4158" xr:uid="{356F6416-71C2-43C1-899E-D0816DD28834}"/>
    <cellStyle name="Navadno 2 4" xfId="908" xr:uid="{00000000-0005-0000-0000-00008C030000}"/>
    <cellStyle name="Navadno 2 4 2" xfId="909" xr:uid="{00000000-0005-0000-0000-00008D030000}"/>
    <cellStyle name="Navadno 2 4 2 2" xfId="3626" xr:uid="{9FCE1A68-31EF-4BBA-A921-E0F61E1993FB}"/>
    <cellStyle name="Navadno 2 4 3" xfId="3409" xr:uid="{69012012-747E-469E-9864-9685D73CD94C}"/>
    <cellStyle name="Navadno 2 4 3 2" xfId="5606" xr:uid="{B647E965-2A0E-487F-9771-C5E21EAEE17D}"/>
    <cellStyle name="Navadno 2 4 4" xfId="3306" xr:uid="{699AA9C1-2D9D-4B89-B051-9A23FACB8F60}"/>
    <cellStyle name="Navadno 2 4_zahtevek" xfId="3457" xr:uid="{A81B5029-C532-42A2-A05A-F1894210D7A0}"/>
    <cellStyle name="Navadno 2 40" xfId="4534" xr:uid="{77D35D93-C4AD-42F7-837E-99F846003DE4}"/>
    <cellStyle name="Navadno 2 41" xfId="4734" xr:uid="{FF1028C8-64A3-49EC-83A3-A0FF282775AD}"/>
    <cellStyle name="Navadno 2 42" xfId="4736" xr:uid="{3BA5C793-95D0-41DB-9112-9CC85311FD4D}"/>
    <cellStyle name="Navadno 2 43" xfId="4154" xr:uid="{CFA2752C-C77C-4641-972B-245E764F5CF2}"/>
    <cellStyle name="Navadno 2 44" xfId="4159" xr:uid="{7D2D60E9-A5F3-4AC5-83A2-EC036E4E5D5C}"/>
    <cellStyle name="Navadno 2 45" xfId="4160" xr:uid="{0AAB1241-82D6-4D5B-8D51-F07781A791F3}"/>
    <cellStyle name="Navadno 2 46" xfId="4737" xr:uid="{79AA9807-9DB5-4830-9CC4-57FFD2FA7C6B}"/>
    <cellStyle name="Navadno 2 47" xfId="4739" xr:uid="{738E270D-FC01-4F83-A01F-46CAF6B35086}"/>
    <cellStyle name="Navadno 2 48" xfId="4741" xr:uid="{5F3E9D6F-E013-428D-A063-707AF90676D1}"/>
    <cellStyle name="Navadno 2 49" xfId="4743" xr:uid="{96B88274-2A68-4339-961B-E517DB282CD8}"/>
    <cellStyle name="Navadno 2 5" xfId="910" xr:uid="{00000000-0005-0000-0000-00008E030000}"/>
    <cellStyle name="Navadno 2 5 2" xfId="911" xr:uid="{00000000-0005-0000-0000-00008F030000}"/>
    <cellStyle name="Navadno 2 5 2 2" xfId="3553" xr:uid="{CD4356AF-BEDB-4C66-90D4-F8802C203F6C}"/>
    <cellStyle name="Navadno 2 5 3" xfId="912" xr:uid="{00000000-0005-0000-0000-000090030000}"/>
    <cellStyle name="Navadno 2 5 4" xfId="913" xr:uid="{00000000-0005-0000-0000-000091030000}"/>
    <cellStyle name="Navadno 2 5 5" xfId="3312" xr:uid="{5BF649E6-2173-4DAE-9DF8-706DBF0F52E1}"/>
    <cellStyle name="Navadno 2 50" xfId="2608" xr:uid="{20DC0CF9-DFCB-4F58-A19B-C9DE02F5CBF5}"/>
    <cellStyle name="Navadno 2 50 2" xfId="4161" xr:uid="{6491C4E4-0CEC-4BD1-81D1-C129012447AE}"/>
    <cellStyle name="Navadno 2 51" xfId="4738" xr:uid="{7220ED6B-C632-4DD2-ABFA-822A1F862767}"/>
    <cellStyle name="Navadno 2 51 2" xfId="4745" xr:uid="{C046D63D-0363-409D-80D1-73D8C395AC53}"/>
    <cellStyle name="Navadno 2 51 2 2" xfId="5792" xr:uid="{FE003082-600F-4A48-B907-094D97EE8585}"/>
    <cellStyle name="Navadno 2 52" xfId="4740" xr:uid="{4D4BDE82-28B0-4612-AC6E-D8099959AFFD}"/>
    <cellStyle name="Navadno 2 53" xfId="4742" xr:uid="{6AD591E7-B055-4964-81FC-8D666782D905}"/>
    <cellStyle name="Navadno 2 54" xfId="4744" xr:uid="{FD897261-800E-4262-89A8-F6F4A161EE23}"/>
    <cellStyle name="Navadno 2 55" xfId="4748" xr:uid="{D8FEBBBE-F717-4DEB-BD32-8972637C59E5}"/>
    <cellStyle name="Navadno 2 55 2" xfId="4750" xr:uid="{0A601F5A-F2A4-4F2A-83EA-8B309840BB41}"/>
    <cellStyle name="Navadno 2 56" xfId="3137" xr:uid="{6AAC253A-6C3F-4135-819C-D7140027B210}"/>
    <cellStyle name="Navadno 2 57" xfId="3681" xr:uid="{6AE31506-79B3-4A34-9A80-6037933C9F16}"/>
    <cellStyle name="Navadno 2 57 2" xfId="5642" xr:uid="{21F2F659-DDA2-42FF-B2D1-D6B3B656244D}"/>
    <cellStyle name="Navadno 2 57 2 2" xfId="6055" xr:uid="{13FD1AC2-ED72-4538-8AD5-8D48951E2E6B}"/>
    <cellStyle name="Navadno 2 57 3" xfId="6019" xr:uid="{773C3BB2-9463-4964-A1A9-026E88F1C81F}"/>
    <cellStyle name="Navadno 2 57 4" xfId="5465" xr:uid="{8C29F4A1-842A-4ED6-BB54-686DE12BDEC7}"/>
    <cellStyle name="Navadno 2 58" xfId="3200" xr:uid="{CF20413E-55B3-4B0C-BBED-E59E37D1D82A}"/>
    <cellStyle name="Navadno 2 59" xfId="3683" xr:uid="{A256E70B-ECC0-4451-BEEA-12F24E39B134}"/>
    <cellStyle name="Navadno 2 59 2" xfId="5643" xr:uid="{770A365E-335C-4769-AB8F-784292ECEEDB}"/>
    <cellStyle name="Navadno 2 6" xfId="914" xr:uid="{00000000-0005-0000-0000-000092030000}"/>
    <cellStyle name="Navadno 2 6 2" xfId="2817" xr:uid="{4ED73975-5516-4044-BFA7-988F18DF3D14}"/>
    <cellStyle name="Navadno 2 6 3" xfId="3319" xr:uid="{EFBF0A9A-0A73-4F56-BA4A-6F4EA158DE81}"/>
    <cellStyle name="Navadno 2 60" xfId="4749" xr:uid="{FB6AFFFA-0A64-4613-8288-685298F6A38F}"/>
    <cellStyle name="Navadno 2 61" xfId="3138" xr:uid="{2A937082-8EA2-4B28-A3CF-CC5060F0353B}"/>
    <cellStyle name="Navadno 2 62" xfId="2610" xr:uid="{9C03039A-9D79-4B67-8F0B-69559B6CE17F}"/>
    <cellStyle name="Navadno 2 7" xfId="915" xr:uid="{00000000-0005-0000-0000-000093030000}"/>
    <cellStyle name="Navadno 2 7 2" xfId="4498" xr:uid="{4E6E85F2-63AA-4999-BE14-C55DCB5FE45F}"/>
    <cellStyle name="Navadno 2 7 3" xfId="3324" xr:uid="{A9AD570B-7229-4CEA-84D7-D59FD531DDCB}"/>
    <cellStyle name="Navadno 2 8" xfId="916" xr:uid="{00000000-0005-0000-0000-000094030000}"/>
    <cellStyle name="Navadno 2 8 2" xfId="3328" xr:uid="{CD2FA9E1-F884-4809-AF70-AD63B09AC6D1}"/>
    <cellStyle name="Navadno 2 9" xfId="2616" xr:uid="{B67FB896-E838-4D38-B697-570A1CA1292F}"/>
    <cellStyle name="Navadno 2 9 2" xfId="4108" xr:uid="{3C754068-FD02-4D6C-AD93-2B97584054FC}"/>
    <cellStyle name="Navadno 2_Popis E" xfId="3042" xr:uid="{E6556D4D-B99A-4611-9C72-C884595F546E}"/>
    <cellStyle name="Navadno 20" xfId="2611" xr:uid="{6A5BF6DF-D990-4BA8-89F9-40E7EBC180F8}"/>
    <cellStyle name="Navadno 20 2" xfId="917" xr:uid="{00000000-0005-0000-0000-000095030000}"/>
    <cellStyle name="Navadno 20 2 2" xfId="918" xr:uid="{00000000-0005-0000-0000-000096030000}"/>
    <cellStyle name="Navadno 20 2 2 2" xfId="919" xr:uid="{00000000-0005-0000-0000-000097030000}"/>
    <cellStyle name="Navadno 20 2 2 2 2" xfId="920" xr:uid="{00000000-0005-0000-0000-000098030000}"/>
    <cellStyle name="Navadno 20 2 2 3" xfId="921" xr:uid="{00000000-0005-0000-0000-000099030000}"/>
    <cellStyle name="Navadno 20 2 3" xfId="922" xr:uid="{00000000-0005-0000-0000-00009A030000}"/>
    <cellStyle name="Navadno 20 2 3 2" xfId="923" xr:uid="{00000000-0005-0000-0000-00009B030000}"/>
    <cellStyle name="Navadno 20 2 4" xfId="924" xr:uid="{00000000-0005-0000-0000-00009C030000}"/>
    <cellStyle name="Navadno 20 3" xfId="925" xr:uid="{00000000-0005-0000-0000-00009D030000}"/>
    <cellStyle name="Navadno 20 3 2" xfId="926" xr:uid="{00000000-0005-0000-0000-00009E030000}"/>
    <cellStyle name="Navadno 20 3 2 2" xfId="927" xr:uid="{00000000-0005-0000-0000-00009F030000}"/>
    <cellStyle name="Navadno 20 3 2 2 2" xfId="928" xr:uid="{00000000-0005-0000-0000-0000A0030000}"/>
    <cellStyle name="Navadno 20 3 2 3" xfId="929" xr:uid="{00000000-0005-0000-0000-0000A1030000}"/>
    <cellStyle name="Navadno 20 3 3" xfId="930" xr:uid="{00000000-0005-0000-0000-0000A2030000}"/>
    <cellStyle name="Navadno 20 3 3 2" xfId="931" xr:uid="{00000000-0005-0000-0000-0000A3030000}"/>
    <cellStyle name="Navadno 20 3 4" xfId="932" xr:uid="{00000000-0005-0000-0000-0000A4030000}"/>
    <cellStyle name="Navadno 20 4" xfId="4693" xr:uid="{754160E2-D71F-4DC2-BC30-4FFC5A85744F}"/>
    <cellStyle name="Navadno 21" xfId="2613" xr:uid="{34604F08-681A-489B-A138-EBA46A7B87C9}"/>
    <cellStyle name="Navadno 21 2" xfId="4701" xr:uid="{F073117A-A4D4-4DDC-A61A-98980B4E38BA}"/>
    <cellStyle name="Navadno 22" xfId="4712" xr:uid="{8BDA4787-9364-47C1-9FF9-C80523DB4AAA}"/>
    <cellStyle name="Navadno 23" xfId="4714" xr:uid="{F405B8A0-CD28-440C-8451-6C35F6A9818E}"/>
    <cellStyle name="Navadno 23 2" xfId="4751" xr:uid="{86B4CB15-504E-4ECA-B6AB-596F99DF6DCB}"/>
    <cellStyle name="Navadno 24" xfId="4723" xr:uid="{BA6336B5-79F5-416F-BE6F-01F057FE3A41}"/>
    <cellStyle name="Navadno 25" xfId="3089" xr:uid="{3F2DA98A-4AFD-4F9F-96CE-FEB8A0099091}"/>
    <cellStyle name="Navadno 25 2" xfId="933" xr:uid="{00000000-0005-0000-0000-0000A5030000}"/>
    <cellStyle name="Navadno 25 2 2" xfId="934" xr:uid="{00000000-0005-0000-0000-0000A6030000}"/>
    <cellStyle name="Navadno 25 2 2 2" xfId="935" xr:uid="{00000000-0005-0000-0000-0000A7030000}"/>
    <cellStyle name="Navadno 25 2 2 2 2" xfId="936" xr:uid="{00000000-0005-0000-0000-0000A8030000}"/>
    <cellStyle name="Navadno 25 2 2 3" xfId="937" xr:uid="{00000000-0005-0000-0000-0000A9030000}"/>
    <cellStyle name="Navadno 25 2 3" xfId="938" xr:uid="{00000000-0005-0000-0000-0000AA030000}"/>
    <cellStyle name="Navadno 25 2 3 2" xfId="939" xr:uid="{00000000-0005-0000-0000-0000AB030000}"/>
    <cellStyle name="Navadno 25 2 4" xfId="940" xr:uid="{00000000-0005-0000-0000-0000AC030000}"/>
    <cellStyle name="Navadno 25 2 5" xfId="4752" xr:uid="{0BD9AE14-8D29-4EF7-8609-B979338D5680}"/>
    <cellStyle name="Navadno 25 3" xfId="941" xr:uid="{00000000-0005-0000-0000-0000AD030000}"/>
    <cellStyle name="Navadno 25 3 2" xfId="942" xr:uid="{00000000-0005-0000-0000-0000AE030000}"/>
    <cellStyle name="Navadno 25 3 2 2" xfId="943" xr:uid="{00000000-0005-0000-0000-0000AF030000}"/>
    <cellStyle name="Navadno 25 3 2 2 2" xfId="944" xr:uid="{00000000-0005-0000-0000-0000B0030000}"/>
    <cellStyle name="Navadno 25 3 2 3" xfId="945" xr:uid="{00000000-0005-0000-0000-0000B1030000}"/>
    <cellStyle name="Navadno 25 3 3" xfId="946" xr:uid="{00000000-0005-0000-0000-0000B2030000}"/>
    <cellStyle name="Navadno 25 3 3 2" xfId="947" xr:uid="{00000000-0005-0000-0000-0000B3030000}"/>
    <cellStyle name="Navadno 25 3 4" xfId="948" xr:uid="{00000000-0005-0000-0000-0000B4030000}"/>
    <cellStyle name="Navadno 26" xfId="2633" xr:uid="{4C95A08F-EF4D-4BFC-AB07-C6F282115297}"/>
    <cellStyle name="Navadno 26 2" xfId="949" xr:uid="{00000000-0005-0000-0000-0000B5030000}"/>
    <cellStyle name="Navadno 26 2 2" xfId="950" xr:uid="{00000000-0005-0000-0000-0000B6030000}"/>
    <cellStyle name="Navadno 26 2 2 2" xfId="951" xr:uid="{00000000-0005-0000-0000-0000B7030000}"/>
    <cellStyle name="Navadno 26 2 2 2 2" xfId="952" xr:uid="{00000000-0005-0000-0000-0000B8030000}"/>
    <cellStyle name="Navadno 26 2 2 3" xfId="953" xr:uid="{00000000-0005-0000-0000-0000B9030000}"/>
    <cellStyle name="Navadno 26 2 3" xfId="954" xr:uid="{00000000-0005-0000-0000-0000BA030000}"/>
    <cellStyle name="Navadno 26 2 3 2" xfId="955" xr:uid="{00000000-0005-0000-0000-0000BB030000}"/>
    <cellStyle name="Navadno 26 2 4" xfId="956" xr:uid="{00000000-0005-0000-0000-0000BC030000}"/>
    <cellStyle name="Navadno 26 3" xfId="957" xr:uid="{00000000-0005-0000-0000-0000BD030000}"/>
    <cellStyle name="Navadno 26 3 2" xfId="958" xr:uid="{00000000-0005-0000-0000-0000BE030000}"/>
    <cellStyle name="Navadno 26 3 2 2" xfId="959" xr:uid="{00000000-0005-0000-0000-0000BF030000}"/>
    <cellStyle name="Navadno 26 3 2 2 2" xfId="960" xr:uid="{00000000-0005-0000-0000-0000C0030000}"/>
    <cellStyle name="Navadno 26 3 2 3" xfId="961" xr:uid="{00000000-0005-0000-0000-0000C1030000}"/>
    <cellStyle name="Navadno 26 3 3" xfId="962" xr:uid="{00000000-0005-0000-0000-0000C2030000}"/>
    <cellStyle name="Navadno 26 3 3 2" xfId="963" xr:uid="{00000000-0005-0000-0000-0000C3030000}"/>
    <cellStyle name="Navadno 26 3 4" xfId="964" xr:uid="{00000000-0005-0000-0000-0000C4030000}"/>
    <cellStyle name="Navadno 26 4" xfId="4753" xr:uid="{19A4AC13-108F-4C01-A8BF-70CC69F315AB}"/>
    <cellStyle name="Navadno 27" xfId="4755" xr:uid="{592ECA45-FA52-491E-B8A2-673D845E2768}"/>
    <cellStyle name="Navadno 27 2" xfId="965" xr:uid="{00000000-0005-0000-0000-0000C5030000}"/>
    <cellStyle name="Navadno 27 2 2" xfId="966" xr:uid="{00000000-0005-0000-0000-0000C6030000}"/>
    <cellStyle name="Navadno 27 2 2 2" xfId="967" xr:uid="{00000000-0005-0000-0000-0000C7030000}"/>
    <cellStyle name="Navadno 27 2 2 2 2" xfId="968" xr:uid="{00000000-0005-0000-0000-0000C8030000}"/>
    <cellStyle name="Navadno 27 2 2 3" xfId="969" xr:uid="{00000000-0005-0000-0000-0000C9030000}"/>
    <cellStyle name="Navadno 27 2 3" xfId="970" xr:uid="{00000000-0005-0000-0000-0000CA030000}"/>
    <cellStyle name="Navadno 27 2 3 2" xfId="971" xr:uid="{00000000-0005-0000-0000-0000CB030000}"/>
    <cellStyle name="Navadno 27 2 4" xfId="972" xr:uid="{00000000-0005-0000-0000-0000CC030000}"/>
    <cellStyle name="Navadno 27 3" xfId="973" xr:uid="{00000000-0005-0000-0000-0000CD030000}"/>
    <cellStyle name="Navadno 27 3 2" xfId="974" xr:uid="{00000000-0005-0000-0000-0000CE030000}"/>
    <cellStyle name="Navadno 27 3 2 2" xfId="975" xr:uid="{00000000-0005-0000-0000-0000CF030000}"/>
    <cellStyle name="Navadno 27 3 2 2 2" xfId="976" xr:uid="{00000000-0005-0000-0000-0000D0030000}"/>
    <cellStyle name="Navadno 27 3 2 3" xfId="977" xr:uid="{00000000-0005-0000-0000-0000D1030000}"/>
    <cellStyle name="Navadno 27 3 3" xfId="978" xr:uid="{00000000-0005-0000-0000-0000D2030000}"/>
    <cellStyle name="Navadno 27 3 3 2" xfId="979" xr:uid="{00000000-0005-0000-0000-0000D3030000}"/>
    <cellStyle name="Navadno 27 3 4" xfId="980" xr:uid="{00000000-0005-0000-0000-0000D4030000}"/>
    <cellStyle name="Navadno 270" xfId="4433" xr:uid="{1CAEB455-D9EF-4ABF-8E11-B13F76A030BB}"/>
    <cellStyle name="Navadno 271" xfId="2666" xr:uid="{8F4A7B3F-3A21-497C-A6F5-9F3A4183E4F4}"/>
    <cellStyle name="Navadno 271 2" xfId="4434" xr:uid="{CE6C0B49-561A-4F44-B50B-ED5D1962A4DA}"/>
    <cellStyle name="Navadno 271 2 2" xfId="6064" xr:uid="{62976CFF-2148-47B6-967F-F54342E81B05}"/>
    <cellStyle name="Navadno 271 2 3" xfId="5733" xr:uid="{AF44D956-3418-48F2-B018-FFD39DA54860}"/>
    <cellStyle name="Navadno 271 3" xfId="6025" xr:uid="{16885C12-6C66-4335-A581-5124C7F61D44}"/>
    <cellStyle name="Navadno 271 4" xfId="5486" xr:uid="{88A4761B-8E62-4439-AF24-10AA9D255112}"/>
    <cellStyle name="Navadno 28" xfId="2632" xr:uid="{BE8F1FBF-E223-49B4-9E73-ACC53FEC99C0}"/>
    <cellStyle name="Navadno 28 2" xfId="981" xr:uid="{00000000-0005-0000-0000-0000D5030000}"/>
    <cellStyle name="Navadno 28 2 2" xfId="982" xr:uid="{00000000-0005-0000-0000-0000D6030000}"/>
    <cellStyle name="Navadno 28 2 2 2" xfId="983" xr:uid="{00000000-0005-0000-0000-0000D7030000}"/>
    <cellStyle name="Navadno 28 2 2 2 2" xfId="984" xr:uid="{00000000-0005-0000-0000-0000D8030000}"/>
    <cellStyle name="Navadno 28 2 2 3" xfId="985" xr:uid="{00000000-0005-0000-0000-0000D9030000}"/>
    <cellStyle name="Navadno 28 2 3" xfId="986" xr:uid="{00000000-0005-0000-0000-0000DA030000}"/>
    <cellStyle name="Navadno 28 2 3 2" xfId="987" xr:uid="{00000000-0005-0000-0000-0000DB030000}"/>
    <cellStyle name="Navadno 28 2 4" xfId="988" xr:uid="{00000000-0005-0000-0000-0000DC030000}"/>
    <cellStyle name="Navadno 28 3" xfId="989" xr:uid="{00000000-0005-0000-0000-0000DD030000}"/>
    <cellStyle name="Navadno 28 3 2" xfId="990" xr:uid="{00000000-0005-0000-0000-0000DE030000}"/>
    <cellStyle name="Navadno 28 3 2 2" xfId="991" xr:uid="{00000000-0005-0000-0000-0000DF030000}"/>
    <cellStyle name="Navadno 28 3 2 2 2" xfId="992" xr:uid="{00000000-0005-0000-0000-0000E0030000}"/>
    <cellStyle name="Navadno 28 3 2 3" xfId="993" xr:uid="{00000000-0005-0000-0000-0000E1030000}"/>
    <cellStyle name="Navadno 28 3 3" xfId="994" xr:uid="{00000000-0005-0000-0000-0000E2030000}"/>
    <cellStyle name="Navadno 28 3 3 2" xfId="995" xr:uid="{00000000-0005-0000-0000-0000E3030000}"/>
    <cellStyle name="Navadno 28 3 4" xfId="996" xr:uid="{00000000-0005-0000-0000-0000E4030000}"/>
    <cellStyle name="Navadno 28 4" xfId="4757" xr:uid="{E89272B6-94F2-4E66-869C-E06A2F07132B}"/>
    <cellStyle name="Navadno 29" xfId="997" xr:uid="{00000000-0005-0000-0000-0000E5030000}"/>
    <cellStyle name="Navadno 29 2" xfId="998" xr:uid="{00000000-0005-0000-0000-0000E6030000}"/>
    <cellStyle name="Navadno 29 2 2" xfId="999" xr:uid="{00000000-0005-0000-0000-0000E7030000}"/>
    <cellStyle name="Navadno 29 2 2 2" xfId="1000" xr:uid="{00000000-0005-0000-0000-0000E8030000}"/>
    <cellStyle name="Navadno 29 2 2 2 2" xfId="1001" xr:uid="{00000000-0005-0000-0000-0000E9030000}"/>
    <cellStyle name="Navadno 29 2 2 3" xfId="1002" xr:uid="{00000000-0005-0000-0000-0000EA030000}"/>
    <cellStyle name="Navadno 29 2 3" xfId="1003" xr:uid="{00000000-0005-0000-0000-0000EB030000}"/>
    <cellStyle name="Navadno 29 2 3 2" xfId="1004" xr:uid="{00000000-0005-0000-0000-0000EC030000}"/>
    <cellStyle name="Navadno 29 2 4" xfId="1005" xr:uid="{00000000-0005-0000-0000-0000ED030000}"/>
    <cellStyle name="Navadno 29 3" xfId="1006" xr:uid="{00000000-0005-0000-0000-0000EE030000}"/>
    <cellStyle name="Navadno 29 3 2" xfId="1007" xr:uid="{00000000-0005-0000-0000-0000EF030000}"/>
    <cellStyle name="Navadno 29 3 2 2" xfId="1008" xr:uid="{00000000-0005-0000-0000-0000F0030000}"/>
    <cellStyle name="Navadno 29 3 2 2 2" xfId="1009" xr:uid="{00000000-0005-0000-0000-0000F1030000}"/>
    <cellStyle name="Navadno 29 3 2 3" xfId="1010" xr:uid="{00000000-0005-0000-0000-0000F2030000}"/>
    <cellStyle name="Navadno 29 3 3" xfId="1011" xr:uid="{00000000-0005-0000-0000-0000F3030000}"/>
    <cellStyle name="Navadno 29 3 3 2" xfId="1012" xr:uid="{00000000-0005-0000-0000-0000F4030000}"/>
    <cellStyle name="Navadno 29 3 4" xfId="1013" xr:uid="{00000000-0005-0000-0000-0000F5030000}"/>
    <cellStyle name="Navadno 29 4" xfId="1014" xr:uid="{00000000-0005-0000-0000-0000F6030000}"/>
    <cellStyle name="Navadno 29 4 2" xfId="1015" xr:uid="{00000000-0005-0000-0000-0000F7030000}"/>
    <cellStyle name="Navadno 29 4 2 2" xfId="1016" xr:uid="{00000000-0005-0000-0000-0000F8030000}"/>
    <cellStyle name="Navadno 29 4 3" xfId="1017" xr:uid="{00000000-0005-0000-0000-0000F9030000}"/>
    <cellStyle name="Navadno 29 5" xfId="1018" xr:uid="{00000000-0005-0000-0000-0000FA030000}"/>
    <cellStyle name="Navadno 29 5 2" xfId="1019" xr:uid="{00000000-0005-0000-0000-0000FB030000}"/>
    <cellStyle name="Navadno 29 5 2 2" xfId="1020" xr:uid="{00000000-0005-0000-0000-0000FC030000}"/>
    <cellStyle name="Navadno 29 5 3" xfId="1021" xr:uid="{00000000-0005-0000-0000-0000FD030000}"/>
    <cellStyle name="Navadno 29 6" xfId="1022" xr:uid="{00000000-0005-0000-0000-0000FE030000}"/>
    <cellStyle name="Navadno 29 6 2" xfId="1023" xr:uid="{00000000-0005-0000-0000-0000FF030000}"/>
    <cellStyle name="Navadno 29 7" xfId="1024" xr:uid="{00000000-0005-0000-0000-000000040000}"/>
    <cellStyle name="Navadno 29 8" xfId="4759" xr:uid="{2699E337-5DFC-445B-92A4-189633A4E034}"/>
    <cellStyle name="Navadno 29_SELNICA POPISI GOI ZBIR - FAZNO - z dopolnitvami marec 2013" xfId="1025" xr:uid="{00000000-0005-0000-0000-000001040000}"/>
    <cellStyle name="Navadno 3" xfId="1026" xr:uid="{00000000-0005-0000-0000-000002040000}"/>
    <cellStyle name="Navadno 3 10" xfId="1027" xr:uid="{00000000-0005-0000-0000-000003040000}"/>
    <cellStyle name="Navadno 3 10 2" xfId="1028" xr:uid="{00000000-0005-0000-0000-000004040000}"/>
    <cellStyle name="Navadno 3 11" xfId="1029" xr:uid="{00000000-0005-0000-0000-000005040000}"/>
    <cellStyle name="Navadno 3 11 18" xfId="1030" xr:uid="{00000000-0005-0000-0000-000006040000}"/>
    <cellStyle name="Navadno 3 111" xfId="1031" xr:uid="{00000000-0005-0000-0000-000007040000}"/>
    <cellStyle name="Navadno 3 12" xfId="1032" xr:uid="{00000000-0005-0000-0000-000008040000}"/>
    <cellStyle name="Navadno 3 2" xfId="1033" xr:uid="{00000000-0005-0000-0000-000009040000}"/>
    <cellStyle name="Navadno 3 2 2" xfId="1034" xr:uid="{00000000-0005-0000-0000-00000A040000}"/>
    <cellStyle name="Navadno 3 2 2 2" xfId="1035" xr:uid="{00000000-0005-0000-0000-00000B040000}"/>
    <cellStyle name="Navadno 3 2 2 2 2" xfId="3289" xr:uid="{D33CEC5C-A822-473F-A8F1-3E403DBDC01A}"/>
    <cellStyle name="Navadno 3 2 2 3" xfId="1036" xr:uid="{00000000-0005-0000-0000-00000C040000}"/>
    <cellStyle name="Navadno 3 2 2 4" xfId="2833" xr:uid="{0261D9C4-AAB2-4DF7-AEC9-A6880624CEC2}"/>
    <cellStyle name="Navadno 3 2 3" xfId="1037" xr:uid="{00000000-0005-0000-0000-00000D040000}"/>
    <cellStyle name="Navadno 3 2 3 2" xfId="2786" xr:uid="{BB97E74B-71E1-41AC-A5AB-7433D288C346}"/>
    <cellStyle name="Navadno 3 2 4" xfId="1038" xr:uid="{00000000-0005-0000-0000-00000E040000}"/>
    <cellStyle name="Navadno 3 2 4 2" xfId="2808" xr:uid="{44466535-99F7-45BB-BDBB-330C191DA243}"/>
    <cellStyle name="Navadno 3 2 4 2 2" xfId="6046" xr:uid="{ACC7642C-A014-4F93-9CEA-506FEC3ACE38}"/>
    <cellStyle name="Navadno 3 2 4 2 3" xfId="5552" xr:uid="{8BABDE2A-F6A0-4BCF-B47B-8FA1CB5EF5B9}"/>
    <cellStyle name="Navadno 3 2 4 3" xfId="6012" xr:uid="{CC49EDE4-5D60-4CFC-B463-7EA30C996C4F}"/>
    <cellStyle name="Navadno 3 2 4 4" xfId="5400" xr:uid="{EF9A4AED-3149-43A2-9391-E1967C8F2AAF}"/>
    <cellStyle name="Navadno 3 2 5" xfId="1039" xr:uid="{00000000-0005-0000-0000-00000F040000}"/>
    <cellStyle name="Navadno 3 2 5 2" xfId="3461" xr:uid="{DDED4A89-F100-4381-86C9-9CE4C8C2BCFB}"/>
    <cellStyle name="Navadno 3 2_zahtevek" xfId="3242" xr:uid="{AE1E330B-6218-4DBF-907D-8ECFD16DA1CE}"/>
    <cellStyle name="Navadno 3 3" xfId="1040" xr:uid="{00000000-0005-0000-0000-000010040000}"/>
    <cellStyle name="Navadno 3 3 2" xfId="1041" xr:uid="{00000000-0005-0000-0000-000011040000}"/>
    <cellStyle name="Navadno 3 3 2 2" xfId="3473" xr:uid="{BB72532E-6B64-49F3-B7DE-0AF7677345A3}"/>
    <cellStyle name="Navadno 3 3 3" xfId="1042" xr:uid="{00000000-0005-0000-0000-000012040000}"/>
    <cellStyle name="Navadno 3 3 4" xfId="3302" xr:uid="{EA7ECF80-61E7-4AD5-B9A6-A6E0A52B6A86}"/>
    <cellStyle name="Navadno 3 4" xfId="1043" xr:uid="{00000000-0005-0000-0000-000013040000}"/>
    <cellStyle name="Navadno 3 4 2" xfId="1044" xr:uid="{00000000-0005-0000-0000-000014040000}"/>
    <cellStyle name="Navadno 3 4 2 2" xfId="2655" xr:uid="{0A5EC46A-57CD-457B-9D0B-50ACC361D1BB}"/>
    <cellStyle name="Navadno 3 4 2 3" xfId="3510" xr:uid="{FE0580AC-AAB4-4CF0-938E-F16878F9A82D}"/>
    <cellStyle name="Navadno 3 4 3" xfId="1045" xr:uid="{00000000-0005-0000-0000-000015040000}"/>
    <cellStyle name="Navadno 3 5" xfId="1046" xr:uid="{00000000-0005-0000-0000-000016040000}"/>
    <cellStyle name="Navadno 3 5 2" xfId="1047" xr:uid="{00000000-0005-0000-0000-000017040000}"/>
    <cellStyle name="Navadno 3 5 3" xfId="1048" xr:uid="{00000000-0005-0000-0000-000018040000}"/>
    <cellStyle name="Navadno 3 5 4" xfId="3345" xr:uid="{FFACD2EF-EB16-439C-BB42-4EC4D8C34A57}"/>
    <cellStyle name="Navadno 3 6" xfId="1049" xr:uid="{00000000-0005-0000-0000-000019040000}"/>
    <cellStyle name="Navadno 3 6 2" xfId="1050" xr:uid="{00000000-0005-0000-0000-00001A040000}"/>
    <cellStyle name="Navadno 3 6 2 2" xfId="5602" xr:uid="{DA4F839F-82C6-4208-9C18-59977994096C}"/>
    <cellStyle name="Navadno 3 6 3" xfId="1051" xr:uid="{00000000-0005-0000-0000-00001B040000}"/>
    <cellStyle name="Navadno 3 6 4" xfId="3354" xr:uid="{0D48FCBD-DBAC-46EF-99E9-235B6B01C204}"/>
    <cellStyle name="Navadno 3 7" xfId="1052" xr:uid="{00000000-0005-0000-0000-00001C040000}"/>
    <cellStyle name="Navadno 3 7 2" xfId="1053" xr:uid="{00000000-0005-0000-0000-00001D040000}"/>
    <cellStyle name="Navadno 3 7 3" xfId="1054" xr:uid="{00000000-0005-0000-0000-00001E040000}"/>
    <cellStyle name="Navadno 3 7 4" xfId="4503" xr:uid="{EF32B486-581A-4D94-910B-21F2D8F5EA69}"/>
    <cellStyle name="Navadno 3 8" xfId="1055" xr:uid="{00000000-0005-0000-0000-00001F040000}"/>
    <cellStyle name="Navadno 3 8 2" xfId="1056" xr:uid="{00000000-0005-0000-0000-000020040000}"/>
    <cellStyle name="Navadno 3 8 3" xfId="1057" xr:uid="{00000000-0005-0000-0000-000021040000}"/>
    <cellStyle name="Navadno 3 8 4" xfId="4184" xr:uid="{D2DA4A95-0E35-4F40-815C-816D8D4D515B}"/>
    <cellStyle name="Navadno 3 9" xfId="1058" xr:uid="{00000000-0005-0000-0000-000022040000}"/>
    <cellStyle name="Navadno 3 9 2" xfId="1059" xr:uid="{00000000-0005-0000-0000-000023040000}"/>
    <cellStyle name="Navadno 3 9 3" xfId="1060" xr:uid="{00000000-0005-0000-0000-000024040000}"/>
    <cellStyle name="Navadno 3 9 4" xfId="4761" xr:uid="{B25EC567-971C-4230-90BA-E2F543AD4D24}"/>
    <cellStyle name="Navadno 3_zahtevek" xfId="2870" xr:uid="{FADD7901-C3A6-4067-98AF-DD956E181910}"/>
    <cellStyle name="Navadno 30" xfId="3090" xr:uid="{18D71EC7-402D-4E1A-B775-321E3541BC2A}"/>
    <cellStyle name="Navadno 30 2" xfId="1061" xr:uid="{00000000-0005-0000-0000-000025040000}"/>
    <cellStyle name="Navadno 30 2 2" xfId="1062" xr:uid="{00000000-0005-0000-0000-000026040000}"/>
    <cellStyle name="Navadno 30 2 2 2" xfId="1063" xr:uid="{00000000-0005-0000-0000-000027040000}"/>
    <cellStyle name="Navadno 30 2 2 2 2" xfId="1064" xr:uid="{00000000-0005-0000-0000-000028040000}"/>
    <cellStyle name="Navadno 30 2 2 3" xfId="1065" xr:uid="{00000000-0005-0000-0000-000029040000}"/>
    <cellStyle name="Navadno 30 2 3" xfId="1066" xr:uid="{00000000-0005-0000-0000-00002A040000}"/>
    <cellStyle name="Navadno 30 2 3 2" xfId="1067" xr:uid="{00000000-0005-0000-0000-00002B040000}"/>
    <cellStyle name="Navadno 30 2 4" xfId="1068" xr:uid="{00000000-0005-0000-0000-00002C040000}"/>
    <cellStyle name="Navadno 30 3" xfId="1069" xr:uid="{00000000-0005-0000-0000-00002D040000}"/>
    <cellStyle name="Navadno 30 3 2" xfId="1070" xr:uid="{00000000-0005-0000-0000-00002E040000}"/>
    <cellStyle name="Navadno 30 3 2 2" xfId="1071" xr:uid="{00000000-0005-0000-0000-00002F040000}"/>
    <cellStyle name="Navadno 30 3 2 2 2" xfId="1072" xr:uid="{00000000-0005-0000-0000-000030040000}"/>
    <cellStyle name="Navadno 30 3 2 3" xfId="1073" xr:uid="{00000000-0005-0000-0000-000031040000}"/>
    <cellStyle name="Navadno 30 3 3" xfId="1074" xr:uid="{00000000-0005-0000-0000-000032040000}"/>
    <cellStyle name="Navadno 30 3 3 2" xfId="1075" xr:uid="{00000000-0005-0000-0000-000033040000}"/>
    <cellStyle name="Navadno 30 3 4" xfId="1076" xr:uid="{00000000-0005-0000-0000-000034040000}"/>
    <cellStyle name="Navadno 31" xfId="1077" xr:uid="{00000000-0005-0000-0000-000035040000}"/>
    <cellStyle name="Navadno 31 2" xfId="1078" xr:uid="{00000000-0005-0000-0000-000036040000}"/>
    <cellStyle name="Navadno 31 2 2" xfId="1079" xr:uid="{00000000-0005-0000-0000-000037040000}"/>
    <cellStyle name="Navadno 31 2 2 2" xfId="1080" xr:uid="{00000000-0005-0000-0000-000038040000}"/>
    <cellStyle name="Navadno 31 2 2 2 2" xfId="1081" xr:uid="{00000000-0005-0000-0000-000039040000}"/>
    <cellStyle name="Navadno 31 2 2 3" xfId="1082" xr:uid="{00000000-0005-0000-0000-00003A040000}"/>
    <cellStyle name="Navadno 31 2 3" xfId="1083" xr:uid="{00000000-0005-0000-0000-00003B040000}"/>
    <cellStyle name="Navadno 31 2 3 2" xfId="1084" xr:uid="{00000000-0005-0000-0000-00003C040000}"/>
    <cellStyle name="Navadno 31 2 4" xfId="1085" xr:uid="{00000000-0005-0000-0000-00003D040000}"/>
    <cellStyle name="Navadno 31 3" xfId="1086" xr:uid="{00000000-0005-0000-0000-00003E040000}"/>
    <cellStyle name="Navadno 31 3 2" xfId="1087" xr:uid="{00000000-0005-0000-0000-00003F040000}"/>
    <cellStyle name="Navadno 31 3 2 2" xfId="1088" xr:uid="{00000000-0005-0000-0000-000040040000}"/>
    <cellStyle name="Navadno 31 3 2 2 2" xfId="1089" xr:uid="{00000000-0005-0000-0000-000041040000}"/>
    <cellStyle name="Navadno 31 3 2 3" xfId="1090" xr:uid="{00000000-0005-0000-0000-000042040000}"/>
    <cellStyle name="Navadno 31 3 3" xfId="1091" xr:uid="{00000000-0005-0000-0000-000043040000}"/>
    <cellStyle name="Navadno 31 3 3 2" xfId="1092" xr:uid="{00000000-0005-0000-0000-000044040000}"/>
    <cellStyle name="Navadno 31 3 4" xfId="1093" xr:uid="{00000000-0005-0000-0000-000045040000}"/>
    <cellStyle name="Navadno 31 4" xfId="1094" xr:uid="{00000000-0005-0000-0000-000046040000}"/>
    <cellStyle name="Navadno 31 4 2" xfId="1095" xr:uid="{00000000-0005-0000-0000-000047040000}"/>
    <cellStyle name="Navadno 31 4 2 2" xfId="1096" xr:uid="{00000000-0005-0000-0000-000048040000}"/>
    <cellStyle name="Navadno 31 4 3" xfId="1097" xr:uid="{00000000-0005-0000-0000-000049040000}"/>
    <cellStyle name="Navadno 31 5" xfId="1098" xr:uid="{00000000-0005-0000-0000-00004A040000}"/>
    <cellStyle name="Navadno 31 5 2" xfId="1099" xr:uid="{00000000-0005-0000-0000-00004B040000}"/>
    <cellStyle name="Navadno 31 5 2 2" xfId="1100" xr:uid="{00000000-0005-0000-0000-00004C040000}"/>
    <cellStyle name="Navadno 31 5 3" xfId="1101" xr:uid="{00000000-0005-0000-0000-00004D040000}"/>
    <cellStyle name="Navadno 31 6" xfId="1102" xr:uid="{00000000-0005-0000-0000-00004E040000}"/>
    <cellStyle name="Navadno 31 6 2" xfId="1103" xr:uid="{00000000-0005-0000-0000-00004F040000}"/>
    <cellStyle name="Navadno 31 7" xfId="1104" xr:uid="{00000000-0005-0000-0000-000050040000}"/>
    <cellStyle name="Navadno 31 8" xfId="4754" xr:uid="{21D7E510-0AE3-41E5-A33A-632514E4F0A4}"/>
    <cellStyle name="Navadno 31_SELNICA POPISI GOI ZBIR - FAZNO - z dopolnitvami marec 2013" xfId="1105" xr:uid="{00000000-0005-0000-0000-000051040000}"/>
    <cellStyle name="Navadno 32" xfId="4756" xr:uid="{4B40A593-167D-4903-A42E-F7356D3D6D63}"/>
    <cellStyle name="Navadno 32 2" xfId="1106" xr:uid="{00000000-0005-0000-0000-000052040000}"/>
    <cellStyle name="Navadno 32 2 2" xfId="1107" xr:uid="{00000000-0005-0000-0000-000053040000}"/>
    <cellStyle name="Navadno 32 2 2 2" xfId="1108" xr:uid="{00000000-0005-0000-0000-000054040000}"/>
    <cellStyle name="Navadno 32 2 2 2 2" xfId="1109" xr:uid="{00000000-0005-0000-0000-000055040000}"/>
    <cellStyle name="Navadno 32 2 2 3" xfId="1110" xr:uid="{00000000-0005-0000-0000-000056040000}"/>
    <cellStyle name="Navadno 32 2 3" xfId="1111" xr:uid="{00000000-0005-0000-0000-000057040000}"/>
    <cellStyle name="Navadno 32 2 3 2" xfId="1112" xr:uid="{00000000-0005-0000-0000-000058040000}"/>
    <cellStyle name="Navadno 32 2 4" xfId="1113" xr:uid="{00000000-0005-0000-0000-000059040000}"/>
    <cellStyle name="Navadno 32 3" xfId="1114" xr:uid="{00000000-0005-0000-0000-00005A040000}"/>
    <cellStyle name="Navadno 32 3 2" xfId="1115" xr:uid="{00000000-0005-0000-0000-00005B040000}"/>
    <cellStyle name="Navadno 32 3 2 2" xfId="1116" xr:uid="{00000000-0005-0000-0000-00005C040000}"/>
    <cellStyle name="Navadno 32 3 2 2 2" xfId="1117" xr:uid="{00000000-0005-0000-0000-00005D040000}"/>
    <cellStyle name="Navadno 32 3 2 3" xfId="1118" xr:uid="{00000000-0005-0000-0000-00005E040000}"/>
    <cellStyle name="Navadno 32 3 3" xfId="1119" xr:uid="{00000000-0005-0000-0000-00005F040000}"/>
    <cellStyle name="Navadno 32 3 3 2" xfId="1120" xr:uid="{00000000-0005-0000-0000-000060040000}"/>
    <cellStyle name="Navadno 32 3 4" xfId="1121" xr:uid="{00000000-0005-0000-0000-000061040000}"/>
    <cellStyle name="Navadno 33" xfId="4758" xr:uid="{1A4C8FB7-CBDD-48E1-9710-6E67FE6D7106}"/>
    <cellStyle name="Navadno 34" xfId="1122" xr:uid="{00000000-0005-0000-0000-000062040000}"/>
    <cellStyle name="Navadno 34 2" xfId="1123" xr:uid="{00000000-0005-0000-0000-000063040000}"/>
    <cellStyle name="Navadno 34 2 2" xfId="1124" xr:uid="{00000000-0005-0000-0000-000064040000}"/>
    <cellStyle name="Navadno 34 2 3" xfId="1125" xr:uid="{00000000-0005-0000-0000-000065040000}"/>
    <cellStyle name="Navadno 34 3" xfId="1126" xr:uid="{00000000-0005-0000-0000-000066040000}"/>
    <cellStyle name="Navadno 34 3 2" xfId="1127" xr:uid="{00000000-0005-0000-0000-000067040000}"/>
    <cellStyle name="Navadno 34 3 3" xfId="1128" xr:uid="{00000000-0005-0000-0000-000068040000}"/>
    <cellStyle name="Navadno 34 4" xfId="1129" xr:uid="{00000000-0005-0000-0000-000069040000}"/>
    <cellStyle name="Navadno 34 5" xfId="1130" xr:uid="{00000000-0005-0000-0000-00006A040000}"/>
    <cellStyle name="Navadno 34 6" xfId="4760" xr:uid="{802EBF87-13A5-4FA4-933D-CA0D48258DD1}"/>
    <cellStyle name="Navadno 35" xfId="3810" xr:uid="{C6A59818-3811-4D15-A514-E1936B53E478}"/>
    <cellStyle name="Navadno 35 2" xfId="1131" xr:uid="{00000000-0005-0000-0000-00006B040000}"/>
    <cellStyle name="Navadno 35 2 2" xfId="1132" xr:uid="{00000000-0005-0000-0000-00006C040000}"/>
    <cellStyle name="Navadno 35 2 3" xfId="1133" xr:uid="{00000000-0005-0000-0000-00006D040000}"/>
    <cellStyle name="Navadno 35 3" xfId="1134" xr:uid="{00000000-0005-0000-0000-00006E040000}"/>
    <cellStyle name="Navadno 35 3 2" xfId="1135" xr:uid="{00000000-0005-0000-0000-00006F040000}"/>
    <cellStyle name="Navadno 35 3 3" xfId="1136" xr:uid="{00000000-0005-0000-0000-000070040000}"/>
    <cellStyle name="Navadno 36" xfId="4762" xr:uid="{40BC618B-8657-4E07-8E0B-EA90D4751478}"/>
    <cellStyle name="Navadno 36 2" xfId="1137" xr:uid="{00000000-0005-0000-0000-000071040000}"/>
    <cellStyle name="Navadno 36 2 2" xfId="1138" xr:uid="{00000000-0005-0000-0000-000072040000}"/>
    <cellStyle name="Navadno 36 2 3" xfId="1139" xr:uid="{00000000-0005-0000-0000-000073040000}"/>
    <cellStyle name="Navadno 36 3" xfId="1140" xr:uid="{00000000-0005-0000-0000-000074040000}"/>
    <cellStyle name="Navadno 36 3 2" xfId="1141" xr:uid="{00000000-0005-0000-0000-000075040000}"/>
    <cellStyle name="Navadno 36 3 3" xfId="1142" xr:uid="{00000000-0005-0000-0000-000076040000}"/>
    <cellStyle name="Navadno 37" xfId="4678" xr:uid="{7FA3B802-4BE1-4758-857D-C1001EFAD0FB}"/>
    <cellStyle name="Navadno 37 2" xfId="1143" xr:uid="{00000000-0005-0000-0000-000077040000}"/>
    <cellStyle name="Navadno 37 2 2" xfId="1144" xr:uid="{00000000-0005-0000-0000-000078040000}"/>
    <cellStyle name="Navadno 37 2 3" xfId="1145" xr:uid="{00000000-0005-0000-0000-000079040000}"/>
    <cellStyle name="Navadno 37 3" xfId="1146" xr:uid="{00000000-0005-0000-0000-00007A040000}"/>
    <cellStyle name="Navadno 37 3 2" xfId="1147" xr:uid="{00000000-0005-0000-0000-00007B040000}"/>
    <cellStyle name="Navadno 37 3 3" xfId="1148" xr:uid="{00000000-0005-0000-0000-00007C040000}"/>
    <cellStyle name="Navadno 38" xfId="4764" xr:uid="{AAB79649-ADC4-48ED-8BC3-8A0036606A99}"/>
    <cellStyle name="Navadno 38 2" xfId="1149" xr:uid="{00000000-0005-0000-0000-00007D040000}"/>
    <cellStyle name="Navadno 38 2 2" xfId="1150" xr:uid="{00000000-0005-0000-0000-00007E040000}"/>
    <cellStyle name="Navadno 38 2 3" xfId="1151" xr:uid="{00000000-0005-0000-0000-00007F040000}"/>
    <cellStyle name="Navadno 38 3" xfId="1152" xr:uid="{00000000-0005-0000-0000-000080040000}"/>
    <cellStyle name="Navadno 38 3 2" xfId="1153" xr:uid="{00000000-0005-0000-0000-000081040000}"/>
    <cellStyle name="Navadno 38 3 3" xfId="1154" xr:uid="{00000000-0005-0000-0000-000082040000}"/>
    <cellStyle name="Navadno 39" xfId="4766" xr:uid="{21F60D64-E5E7-4B9E-B420-D18207B49D95}"/>
    <cellStyle name="Navadno 39 2" xfId="1155" xr:uid="{00000000-0005-0000-0000-000083040000}"/>
    <cellStyle name="Navadno 39 2 2" xfId="1156" xr:uid="{00000000-0005-0000-0000-000084040000}"/>
    <cellStyle name="Navadno 39 2 3" xfId="1157" xr:uid="{00000000-0005-0000-0000-000085040000}"/>
    <cellStyle name="Navadno 39 3" xfId="1158" xr:uid="{00000000-0005-0000-0000-000086040000}"/>
    <cellStyle name="Navadno 39 3 2" xfId="1159" xr:uid="{00000000-0005-0000-0000-000087040000}"/>
    <cellStyle name="Navadno 39 3 3" xfId="1160" xr:uid="{00000000-0005-0000-0000-000088040000}"/>
    <cellStyle name="Navadno 4" xfId="1161" xr:uid="{00000000-0005-0000-0000-000089040000}"/>
    <cellStyle name="Navadno 4 10" xfId="1162" xr:uid="{00000000-0005-0000-0000-00008A040000}"/>
    <cellStyle name="Navadno 4 11" xfId="1163" xr:uid="{00000000-0005-0000-0000-00008B040000}"/>
    <cellStyle name="Navadno 4 12" xfId="1164" xr:uid="{00000000-0005-0000-0000-00008C040000}"/>
    <cellStyle name="Navadno 4 13" xfId="2654" xr:uid="{9B05959F-92F4-434E-A9E0-DB14B8CC5398}"/>
    <cellStyle name="Navadno 4 2" xfId="1165" xr:uid="{00000000-0005-0000-0000-00008D040000}"/>
    <cellStyle name="Navadno 4 2 2" xfId="1166" xr:uid="{00000000-0005-0000-0000-00008E040000}"/>
    <cellStyle name="Navadno 4 2 2 2" xfId="3072" xr:uid="{526B7458-C638-4ECD-894D-4C56D1318015}"/>
    <cellStyle name="Navadno 4 2 3" xfId="1167" xr:uid="{00000000-0005-0000-0000-00008F040000}"/>
    <cellStyle name="Navadno 4 2 3 2" xfId="3545" xr:uid="{9E0EA70C-E67A-4780-B884-A4678921A6EA}"/>
    <cellStyle name="Navadno 4 2 4" xfId="1168" xr:uid="{00000000-0005-0000-0000-000090040000}"/>
    <cellStyle name="Navadno 4 2 5" xfId="1169" xr:uid="{00000000-0005-0000-0000-000091040000}"/>
    <cellStyle name="Navadno 4 2 6" xfId="3366" xr:uid="{B3877110-DC45-4EFF-BAB7-6281E9BDB129}"/>
    <cellStyle name="Navadno 4 3" xfId="1170" xr:uid="{00000000-0005-0000-0000-000092040000}"/>
    <cellStyle name="Navadno 4 3 2" xfId="1171" xr:uid="{00000000-0005-0000-0000-000093040000}"/>
    <cellStyle name="Navadno 4 3 2 2" xfId="3562" xr:uid="{0ED12E2E-CADF-41C4-B48C-94EB1F4028CF}"/>
    <cellStyle name="Navadno 4 3 3" xfId="1172" xr:uid="{00000000-0005-0000-0000-000094040000}"/>
    <cellStyle name="Navadno 4 3 4" xfId="3369" xr:uid="{23AB01A6-1763-4C08-9F20-145CA5356100}"/>
    <cellStyle name="Navadno 4 4" xfId="1173" xr:uid="{00000000-0005-0000-0000-000095040000}"/>
    <cellStyle name="Navadno 4 4 2" xfId="1174" xr:uid="{00000000-0005-0000-0000-000096040000}"/>
    <cellStyle name="Navadno 4 4 2 2" xfId="2856" xr:uid="{B9369364-B0A4-43A9-BA13-12F311E6B10F}"/>
    <cellStyle name="Navadno 4 4 3" xfId="1175" xr:uid="{00000000-0005-0000-0000-000097040000}"/>
    <cellStyle name="Navadno 4 4 3 2" xfId="2882" xr:uid="{F45D06A4-CF2D-4B1B-97DC-A756DE396E73}"/>
    <cellStyle name="Navadno 4 4 4" xfId="3374" xr:uid="{2F84443F-EF89-42A0-97A7-4040E55F3869}"/>
    <cellStyle name="Navadno 4 5" xfId="1176" xr:uid="{00000000-0005-0000-0000-000098040000}"/>
    <cellStyle name="Navadno 4 5 2" xfId="1177" xr:uid="{00000000-0005-0000-0000-000099040000}"/>
    <cellStyle name="Navadno 4 5 3" xfId="1178" xr:uid="{00000000-0005-0000-0000-00009A040000}"/>
    <cellStyle name="Navadno 4 5 4" xfId="3378" xr:uid="{1397935B-8D75-4367-8317-146F67E564C3}"/>
    <cellStyle name="Navadno 4 6" xfId="1179" xr:uid="{00000000-0005-0000-0000-00009B040000}"/>
    <cellStyle name="Navadno 4 6 2" xfId="1180" xr:uid="{00000000-0005-0000-0000-00009C040000}"/>
    <cellStyle name="Navadno 4 6 3" xfId="1181" xr:uid="{00000000-0005-0000-0000-00009D040000}"/>
    <cellStyle name="Navadno 4 6 4" xfId="3385" xr:uid="{7A9F6346-1A3B-4657-A30F-8BA9B9642521}"/>
    <cellStyle name="Navadno 4 7" xfId="1182" xr:uid="{00000000-0005-0000-0000-00009E040000}"/>
    <cellStyle name="Navadno 4 7 2" xfId="1183" xr:uid="{00000000-0005-0000-0000-00009F040000}"/>
    <cellStyle name="Navadno 4 7 2 2" xfId="6058" xr:uid="{95BA70A9-B1CC-45D5-A71A-18AB6405F5EF}"/>
    <cellStyle name="Navadno 4 7 2 3" xfId="5689" xr:uid="{3285FDA6-1695-44A9-96DC-2B8031722585}"/>
    <cellStyle name="Navadno 4 7 3" xfId="1184" xr:uid="{00000000-0005-0000-0000-0000A0040000}"/>
    <cellStyle name="Navadno 4 7 3 2" xfId="6022" xr:uid="{03B0F25F-FF5D-43A9-81F6-778957B29278}"/>
    <cellStyle name="Navadno 4 7 4" xfId="4052" xr:uid="{9CC69D9E-3F0E-4807-BAC0-F497EF14E3EC}"/>
    <cellStyle name="Navadno 4 7 5" xfId="5478" xr:uid="{928B093F-8402-48A9-A834-8C17F1C489F2}"/>
    <cellStyle name="Navadno 4 8" xfId="1185" xr:uid="{00000000-0005-0000-0000-0000A1040000}"/>
    <cellStyle name="Navadno 4 8 2" xfId="1186" xr:uid="{00000000-0005-0000-0000-0000A2040000}"/>
    <cellStyle name="Navadno 4 8 3" xfId="1187" xr:uid="{00000000-0005-0000-0000-0000A3040000}"/>
    <cellStyle name="Navadno 4 9" xfId="1188" xr:uid="{00000000-0005-0000-0000-0000A4040000}"/>
    <cellStyle name="Navadno 4_SELNICA POPISI GOI ZBIR - FAZNO - z dopolnitvami marec 2013" xfId="1189" xr:uid="{00000000-0005-0000-0000-0000A5040000}"/>
    <cellStyle name="Navadno 40" xfId="3811" xr:uid="{D1F9837D-95C9-4883-A59B-3EFD81BEDD3E}"/>
    <cellStyle name="Navadno 40 2" xfId="1190" xr:uid="{00000000-0005-0000-0000-0000A6040000}"/>
    <cellStyle name="Navadno 40 2 2" xfId="1191" xr:uid="{00000000-0005-0000-0000-0000A7040000}"/>
    <cellStyle name="Navadno 40 2 3" xfId="1192" xr:uid="{00000000-0005-0000-0000-0000A8040000}"/>
    <cellStyle name="Navadno 40 3" xfId="1193" xr:uid="{00000000-0005-0000-0000-0000A9040000}"/>
    <cellStyle name="Navadno 40 3 2" xfId="1194" xr:uid="{00000000-0005-0000-0000-0000AA040000}"/>
    <cellStyle name="Navadno 40 3 3" xfId="1195" xr:uid="{00000000-0005-0000-0000-0000AB040000}"/>
    <cellStyle name="Navadno 41" xfId="1196" xr:uid="{00000000-0005-0000-0000-0000AC040000}"/>
    <cellStyle name="Navadno 41 2" xfId="1197" xr:uid="{00000000-0005-0000-0000-0000AD040000}"/>
    <cellStyle name="Navadno 41 2 2" xfId="1198" xr:uid="{00000000-0005-0000-0000-0000AE040000}"/>
    <cellStyle name="Navadno 41 2 3" xfId="1199" xr:uid="{00000000-0005-0000-0000-0000AF040000}"/>
    <cellStyle name="Navadno 41 3" xfId="1200" xr:uid="{00000000-0005-0000-0000-0000B0040000}"/>
    <cellStyle name="Navadno 41 3 2" xfId="1201" xr:uid="{00000000-0005-0000-0000-0000B1040000}"/>
    <cellStyle name="Navadno 41 3 3" xfId="1202" xr:uid="{00000000-0005-0000-0000-0000B2040000}"/>
    <cellStyle name="Navadno 41 4" xfId="1203" xr:uid="{00000000-0005-0000-0000-0000B3040000}"/>
    <cellStyle name="Navadno 41 5" xfId="1204" xr:uid="{00000000-0005-0000-0000-0000B4040000}"/>
    <cellStyle name="Navadno 41 6" xfId="4763" xr:uid="{02B24E71-AE45-48EA-ADF5-BA8412ED30C0}"/>
    <cellStyle name="Navadno 42" xfId="1205" xr:uid="{00000000-0005-0000-0000-0000B5040000}"/>
    <cellStyle name="Navadno 42 2" xfId="1206" xr:uid="{00000000-0005-0000-0000-0000B6040000}"/>
    <cellStyle name="Navadno 42 2 2" xfId="5767" xr:uid="{EADE79D9-4175-42FA-BDC8-0033BBF0BEE5}"/>
    <cellStyle name="Navadno 42 3" xfId="1207" xr:uid="{00000000-0005-0000-0000-0000B7040000}"/>
    <cellStyle name="Navadno 42 4" xfId="4679" xr:uid="{24D7405A-7DA4-40DB-A18D-91EC8DE4BDEB}"/>
    <cellStyle name="Navadno 43" xfId="4765" xr:uid="{47F96D00-F274-4691-ABAA-92E7C609AED4}"/>
    <cellStyle name="Navadno 43 2" xfId="5794" xr:uid="{B80934EA-4315-4380-B06A-15CE9BDADA8C}"/>
    <cellStyle name="Navadno 44" xfId="4767" xr:uid="{4D8DED91-6E54-43E4-971A-8CB7B9273287}"/>
    <cellStyle name="Navadno 44 2" xfId="5795" xr:uid="{031E2475-B621-46AE-83DF-FBB323C0BD91}"/>
    <cellStyle name="Navadno 45" xfId="4768" xr:uid="{6C1B5A29-655D-4CE2-B16F-C63CDDA719FA}"/>
    <cellStyle name="Navadno 45 2" xfId="4770" xr:uid="{D899C166-3DDD-41F0-90C0-8D8058325DEB}"/>
    <cellStyle name="Navadno 46" xfId="4772" xr:uid="{87D66C90-D9C6-4313-B996-E8453C7F5467}"/>
    <cellStyle name="Navadno 46 2" xfId="4774" xr:uid="{B28D78FD-CCE1-4BE7-A6CB-BF3AE3C7A2B7}"/>
    <cellStyle name="Navadno 47" xfId="4775" xr:uid="{5478D92A-08CB-4AC3-BA66-0FD68C271E6A}"/>
    <cellStyle name="Navadno 47 10" xfId="2626" xr:uid="{E5F307CA-940B-497B-B1E9-AEB5694FCA08}"/>
    <cellStyle name="Navadno 47 2" xfId="5797" xr:uid="{72225134-6E66-4480-A188-8AC67BB187F6}"/>
    <cellStyle name="Navadno 48" xfId="4777" xr:uid="{64ADB284-7E5A-4DEB-8C02-179B35582767}"/>
    <cellStyle name="Navadno 48 2" xfId="5799" xr:uid="{DE89AE57-EFB5-4816-942F-8E788E14C3E7}"/>
    <cellStyle name="Navadno 49" xfId="2606" xr:uid="{48E56F40-2F48-47D7-8E50-96BB0894EB13}"/>
    <cellStyle name="Navadno 49 10" xfId="1208" xr:uid="{00000000-0005-0000-0000-0000B8040000}"/>
    <cellStyle name="Navadno 49 2" xfId="3736" xr:uid="{72E859CD-9B14-4B67-A234-1BC07385C2B7}"/>
    <cellStyle name="Navadno 5" xfId="1209" xr:uid="{00000000-0005-0000-0000-0000B9040000}"/>
    <cellStyle name="Navadno 5 2" xfId="1210" xr:uid="{00000000-0005-0000-0000-0000BA040000}"/>
    <cellStyle name="Navadno 5 2 2" xfId="3196" xr:uid="{549746C4-D0A9-4455-8811-28DAA8DB48FA}"/>
    <cellStyle name="Navadno 5 2 2 2" xfId="5593" xr:uid="{1D5FD6A4-67BB-4E2B-812F-02E0DB96B475}"/>
    <cellStyle name="Navadno 5 3" xfId="1211" xr:uid="{00000000-0005-0000-0000-0000BB040000}"/>
    <cellStyle name="Navadno 5 3 2" xfId="1212" xr:uid="{00000000-0005-0000-0000-0000BC040000}"/>
    <cellStyle name="Navadno 5 3 3" xfId="1213" xr:uid="{00000000-0005-0000-0000-0000BD040000}"/>
    <cellStyle name="Navadno 5 3 4" xfId="3402" xr:uid="{3FF1A248-04F9-498E-9785-CE11F32092C6}"/>
    <cellStyle name="Navadno 5 4" xfId="1214" xr:uid="{00000000-0005-0000-0000-0000BE040000}"/>
    <cellStyle name="Navadno 5 4 2" xfId="1215" xr:uid="{00000000-0005-0000-0000-0000BF040000}"/>
    <cellStyle name="Navadno 5 4 3" xfId="1216" xr:uid="{00000000-0005-0000-0000-0000C0040000}"/>
    <cellStyle name="Navadno 5 5" xfId="1217" xr:uid="{00000000-0005-0000-0000-0000C1040000}"/>
    <cellStyle name="Navadno 5 6" xfId="1218" xr:uid="{00000000-0005-0000-0000-0000C2040000}"/>
    <cellStyle name="Navadno 5 7" xfId="1219" xr:uid="{00000000-0005-0000-0000-0000C3040000}"/>
    <cellStyle name="Navadno 5 8" xfId="1220" xr:uid="{00000000-0005-0000-0000-0000C4040000}"/>
    <cellStyle name="Navadno 5 9" xfId="4779" xr:uid="{212C57FD-C482-4D44-89BD-26709FFE6886}"/>
    <cellStyle name="Navadno 5_zahtevek" xfId="4780" xr:uid="{942E15D6-4924-4F71-B035-16AFA8A4F91A}"/>
    <cellStyle name="Navadno 50" xfId="2639" xr:uid="{3A8164A8-5780-4F34-A19A-F2928E2F13A0}"/>
    <cellStyle name="Navadno 50 2" xfId="4771" xr:uid="{E535B9D7-3C30-4E8E-9E5E-DD78E9B1A353}"/>
    <cellStyle name="Navadno 50 2 2" xfId="5796" xr:uid="{148D067E-B628-463F-8DFB-917CF4954F34}"/>
    <cellStyle name="Navadno 50 23" xfId="2627" xr:uid="{5CE2F5C0-D454-4726-AE60-DADF857D4A69}"/>
    <cellStyle name="Navadno 50 3" xfId="4769" xr:uid="{2112D3FC-DB5A-41ED-948A-3DA60593EA07}"/>
    <cellStyle name="Navadno 51" xfId="2652" xr:uid="{23379CA5-0126-4578-8639-D50BE76B448D}"/>
    <cellStyle name="Navadno 51 2" xfId="4773" xr:uid="{C9CEE3A9-C8E9-4789-A4C9-B7CC9EE14BD2}"/>
    <cellStyle name="Navadno 52" xfId="2607" xr:uid="{AF527D1C-414F-4DAA-B2B8-D66BB8F56AE1}"/>
    <cellStyle name="Navadno 52 2" xfId="4776" xr:uid="{2AFD7BFC-F082-4285-AE85-5F6DCA7CD33E}"/>
    <cellStyle name="Navadno 53" xfId="2651" xr:uid="{377EB1CF-C0EA-468A-8E72-0902BCF4EF7D}"/>
    <cellStyle name="Navadno 53 2" xfId="4778" xr:uid="{1508B5E8-EB31-4755-B86D-3E70883B13BD}"/>
    <cellStyle name="Navadno 54" xfId="2650" xr:uid="{6A339A92-53E3-48D0-A1A6-EECF66A2BC71}"/>
    <cellStyle name="Navadno 54 2" xfId="2629" xr:uid="{DA6DC1D6-4952-4484-90EC-30CF4AE718B4}"/>
    <cellStyle name="Navadno 54 2 2" xfId="5649" xr:uid="{D0036116-9101-4647-980A-7994920F6E34}"/>
    <cellStyle name="Navadno 54 3" xfId="3737" xr:uid="{DBB3BFCF-2001-4F30-AD62-316A85520DB3}"/>
    <cellStyle name="Navadno 55" xfId="2630" xr:uid="{2393EAC8-8C92-419F-82DA-525005662136}"/>
    <cellStyle name="Navadno 55 2" xfId="4781" xr:uid="{CB844340-024F-4BE3-8159-A997259134F8}"/>
    <cellStyle name="Navadno 56" xfId="2631" xr:uid="{CBAF063C-135D-4E55-96C3-39AEFD0657C9}"/>
    <cellStyle name="Navadno 56 2" xfId="4783" xr:uid="{5673FA08-12A2-4F69-ACEA-7EF83C8DB2F8}"/>
    <cellStyle name="Navadno 57" xfId="3873" xr:uid="{36E8CD96-B77A-47EE-B588-A16716590041}"/>
    <cellStyle name="Navadno 57 2" xfId="5662" xr:uid="{502E55F7-2974-4FD8-AF80-85927F88A607}"/>
    <cellStyle name="Navadno 58" xfId="4785" xr:uid="{4E470504-90BA-4C72-8111-1F352DC27599}"/>
    <cellStyle name="Navadno 58 2" xfId="5801" xr:uid="{91179F7D-92AB-40D9-B9B0-A044C2987722}"/>
    <cellStyle name="Navadno 59" xfId="4788" xr:uid="{605F468D-20A6-4051-A6C1-6303928A706A}"/>
    <cellStyle name="Navadno 59 2" xfId="3404" xr:uid="{09FA8EB0-8549-490E-9AB7-2FE346CD3DBA}"/>
    <cellStyle name="Navadno 59 2 2" xfId="5605" xr:uid="{81D639BA-B15F-4C80-9C25-EAEE5C87E778}"/>
    <cellStyle name="Navadno 59 2 2 2" xfId="6050" xr:uid="{9BF4EFC5-FD58-46D9-97A9-0371F0642470}"/>
    <cellStyle name="Navadno 59 2 3" xfId="6016" xr:uid="{54D907B8-6C0B-41FE-AF8D-8255A824DBED}"/>
    <cellStyle name="Navadno 59 2 4" xfId="5441" xr:uid="{8BF7F2BA-EDA2-4115-9896-60241A20D8A0}"/>
    <cellStyle name="Navadno 59 3" xfId="4790" xr:uid="{790C821A-6CF7-464F-B8DF-4098A456B14F}"/>
    <cellStyle name="Navadno 59 3 2" xfId="5805" xr:uid="{80676470-9B09-4BB4-A596-57DBCE8667F5}"/>
    <cellStyle name="Navadno 59 3 2 2" xfId="6071" xr:uid="{5D2D1660-D023-42E3-948D-7A2D205E4F88}"/>
    <cellStyle name="Navadno 59 3 3" xfId="6032" xr:uid="{F29324CE-0513-4F81-BAB1-BE8D751C7962}"/>
    <cellStyle name="Navadno 59 3 4" xfId="5500" xr:uid="{8FD41C32-6D9E-4D9F-9E43-9B428D83829F}"/>
    <cellStyle name="Navadno 59 4" xfId="5803" xr:uid="{7C04699D-74E6-4595-8991-6765445F5EDD}"/>
    <cellStyle name="Navadno 6" xfId="1221" xr:uid="{00000000-0005-0000-0000-0000C5040000}"/>
    <cellStyle name="Navadno 6 116" xfId="2622" xr:uid="{526FCBDB-5217-4E93-8127-794ED0B7D6EB}"/>
    <cellStyle name="Navadno 6 2" xfId="1222" xr:uid="{00000000-0005-0000-0000-0000C6040000}"/>
    <cellStyle name="Navadno 6 2 2" xfId="3269" xr:uid="{F20253F2-9805-4452-9BD7-7E6B3FFF9055}"/>
    <cellStyle name="Navadno 6 2 3" xfId="5506" xr:uid="{1BC42979-4AD8-42D0-A667-3627A73C19EA}"/>
    <cellStyle name="Navadno 6 3" xfId="1223" xr:uid="{00000000-0005-0000-0000-0000C7040000}"/>
    <cellStyle name="Navadno 6 3 2" xfId="3554" xr:uid="{96E83DDA-AE27-437A-BDEF-67E29E4513A5}"/>
    <cellStyle name="Navadno 6 3 2 2" xfId="6054" xr:uid="{4AE1EBE3-4683-42CE-9FCC-3191E6915C56}"/>
    <cellStyle name="Navadno 6 3 2 3" xfId="5629" xr:uid="{DA5E8E10-DC33-455F-B2FD-CA4D42D46F0C}"/>
    <cellStyle name="Navadno 6 3 3" xfId="6018" xr:uid="{2CA7596F-48B6-42ED-91F6-E8C75D857BED}"/>
    <cellStyle name="Navadno 6 3 4" xfId="5463" xr:uid="{09321CE0-7D6D-41F5-99DF-EDB131EDC905}"/>
    <cellStyle name="Navadno 6 4" xfId="1224" xr:uid="{00000000-0005-0000-0000-0000C8040000}"/>
    <cellStyle name="Navadno 6 5" xfId="1225" xr:uid="{00000000-0005-0000-0000-0000C9040000}"/>
    <cellStyle name="Navadno 6 6" xfId="1226" xr:uid="{00000000-0005-0000-0000-0000CA040000}"/>
    <cellStyle name="Navadno 6 7" xfId="1227" xr:uid="{00000000-0005-0000-0000-0000CB040000}"/>
    <cellStyle name="Navadno 6 8" xfId="3243" xr:uid="{18322CCB-438F-4999-8AD7-5E850228508F}"/>
    <cellStyle name="Navadno 60" xfId="4782" xr:uid="{CB3E9B13-1077-4807-99D5-4410AFD190FD}"/>
    <cellStyle name="Navadno 60 18" xfId="2628" xr:uid="{0022FAFE-129D-4678-8F63-36DCDE962563}"/>
    <cellStyle name="Navadno 60 2" xfId="5800" xr:uid="{D935D4F6-A199-48E0-A43E-8ADB7CA18659}"/>
    <cellStyle name="Navadno 61" xfId="4784" xr:uid="{9C1D7148-5D36-4211-82F8-6664F990A8CC}"/>
    <cellStyle name="Navadno 61 2" xfId="4786" xr:uid="{FB138965-50A0-4FA9-A7A9-4B750CA73AA4}"/>
    <cellStyle name="Navadno 62" xfId="3874" xr:uid="{F41CB0ED-062E-47A2-ACFF-05D51EDB3294}"/>
    <cellStyle name="Navadno 62 2" xfId="5663" xr:uid="{6D5B8B3F-AB4E-452E-829B-A87E72285BA9}"/>
    <cellStyle name="Navadno 63" xfId="4787" xr:uid="{1DEE0A30-0DA8-452F-83DF-8F99786B07E7}"/>
    <cellStyle name="Navadno 63 2" xfId="5802" xr:uid="{D8D7DCDF-04D9-4BD5-800F-EFB89FD8421D}"/>
    <cellStyle name="Navadno 64" xfId="4789" xr:uid="{61441E6C-2609-401A-900F-D0E94A20C0BD}"/>
    <cellStyle name="Navadno 64 2" xfId="5804" xr:uid="{507C500E-C923-4F3C-9888-E609D57ACA15}"/>
    <cellStyle name="Navadno 65" xfId="4791" xr:uid="{4D4E9B8D-468A-4F57-94DB-0816AF6E5980}"/>
    <cellStyle name="Navadno 65 12" xfId="1228" xr:uid="{00000000-0005-0000-0000-0000CC040000}"/>
    <cellStyle name="Navadno 65 2" xfId="5806" xr:uid="{F803E687-AD05-453E-A25E-D506078FCA41}"/>
    <cellStyle name="Navadno 66" xfId="4793" xr:uid="{A8BE556F-AF85-48F7-A035-1AA675A70E02}"/>
    <cellStyle name="Navadno 66 2" xfId="5808" xr:uid="{AADCC7DF-6EDF-4314-9D66-EEF22D6FFAC5}"/>
    <cellStyle name="Navadno 67" xfId="4794" xr:uid="{8C49095B-ECD6-4E92-936B-6689EF825E22}"/>
    <cellStyle name="Navadno 67 2" xfId="5809" xr:uid="{1B78DBEE-13D7-492D-B66F-9A4F784F4813}"/>
    <cellStyle name="Navadno 68" xfId="4746" xr:uid="{025FCF85-0107-4B2F-9855-03E9C1EE47ED}"/>
    <cellStyle name="Navadno 68 2" xfId="5793" xr:uid="{5A081B14-3AE2-4AEC-80F2-A9F267219B41}"/>
    <cellStyle name="Navadno 69" xfId="4796" xr:uid="{C6F777D7-6293-4B8A-997B-6DEFA2F4FAB0}"/>
    <cellStyle name="Navadno 69 2" xfId="5810" xr:uid="{0AE9BA0F-FD27-4CE8-98FC-C8885FF4C484}"/>
    <cellStyle name="Navadno 7" xfId="1229" xr:uid="{00000000-0005-0000-0000-0000CD040000}"/>
    <cellStyle name="Navadno 7 2" xfId="1230" xr:uid="{00000000-0005-0000-0000-0000CE040000}"/>
    <cellStyle name="Navadno 7 2 2" xfId="3413" xr:uid="{B7711006-272A-4DCF-8454-7C89FC7F5945}"/>
    <cellStyle name="Navadno 7 2 3" xfId="2794" xr:uid="{5C45D5FA-E1A1-4A39-89D4-711B4EC6D9A9}"/>
    <cellStyle name="Navadno 7 3" xfId="1231" xr:uid="{00000000-0005-0000-0000-0000CF040000}"/>
    <cellStyle name="Navadno 7 3 2" xfId="1232" xr:uid="{00000000-0005-0000-0000-0000D0040000}"/>
    <cellStyle name="Navadno 7 3 2 2" xfId="6047" xr:uid="{D51B89F8-1D59-40AE-92DD-3D6C2BCF1EC6}"/>
    <cellStyle name="Navadno 7 3 2 3" xfId="5553" xr:uid="{D5C1E381-1E9E-426A-BE69-7C8842BE88A5}"/>
    <cellStyle name="Navadno 7 3 3" xfId="2818" xr:uid="{2546A1F1-6141-427E-8045-5C3D1EA9FF41}"/>
    <cellStyle name="Navadno 7 3 3 2" xfId="6013" xr:uid="{6B25A318-F8B8-4A36-AFD9-72CBC8C1A4D0}"/>
    <cellStyle name="Navadno 7 3 4" xfId="5402" xr:uid="{D506EC7B-1AFF-4895-AC45-4C0658E6E2D7}"/>
    <cellStyle name="Navadno 7 4" xfId="1233" xr:uid="{00000000-0005-0000-0000-0000D1040000}"/>
    <cellStyle name="Navadno 7 4 2" xfId="1234" xr:uid="{00000000-0005-0000-0000-0000D2040000}"/>
    <cellStyle name="Navadno 7 4 3" xfId="1235" xr:uid="{00000000-0005-0000-0000-0000D3040000}"/>
    <cellStyle name="Navadno 7 5" xfId="3275" xr:uid="{AE75020A-AA90-4E8E-9825-C34B3F535DBA}"/>
    <cellStyle name="Navadno 7_AP.gr" xfId="2674" xr:uid="{61AA84BD-B980-47FE-A2CF-DE1BC29209CF}"/>
    <cellStyle name="Navadno 70" xfId="4792" xr:uid="{91AACD25-4A22-4C0A-B87A-F0B08839FCBE}"/>
    <cellStyle name="Navadno 70 2" xfId="5807" xr:uid="{8D1DA90C-088F-4C06-B608-4EA8547B8A64}"/>
    <cellStyle name="Navadno 71" xfId="2636" xr:uid="{36186A6E-10A5-464D-804C-314304E0228A}"/>
    <cellStyle name="Navadno 71 2" xfId="2821" xr:uid="{AC617F16-8FF6-4840-A44F-017310B9AC01}"/>
    <cellStyle name="Navadno 71 3" xfId="4799" xr:uid="{6E0313D4-3F6A-420D-ABE1-18B40E94AA3F}"/>
    <cellStyle name="Navadno 71 3 2" xfId="5811" xr:uid="{F1CC6553-7DD4-4ABC-AD6A-3C27C9191A3F}"/>
    <cellStyle name="Navadno 71 3 2 2" xfId="6072" xr:uid="{E7FC18F4-60AE-4B87-A841-DF3374CF6341}"/>
    <cellStyle name="Navadno 71 3 3" xfId="6033" xr:uid="{A116A715-D2F1-484D-A0EB-93E11264B55F}"/>
    <cellStyle name="Navadno 71 3 4" xfId="5501" xr:uid="{F06A9B44-6055-4364-8BD5-FD01FA1655B7}"/>
    <cellStyle name="Navadno 72" xfId="4795" xr:uid="{70B11215-9A5E-41CE-9C89-E0297497D7AB}"/>
    <cellStyle name="Navadno 73" xfId="1236" xr:uid="{00000000-0005-0000-0000-0000D4040000}"/>
    <cellStyle name="Navadno 73 2" xfId="4747" xr:uid="{45D7E1E9-2251-47BE-8055-5DC88E78BF85}"/>
    <cellStyle name="Navadno 74" xfId="4797" xr:uid="{4E930BAA-D947-4632-A0E1-17978058A48C}"/>
    <cellStyle name="Navadno 75" xfId="2764" xr:uid="{F3DB2F5B-7E1E-4EDF-852D-C45AE905CB25}"/>
    <cellStyle name="Navadno 76" xfId="2620" xr:uid="{D4BF9970-F8A4-4411-AFF1-F070DCF8A9FC}"/>
    <cellStyle name="Navadno 76 2" xfId="4800" xr:uid="{73FD2B40-6956-4906-8F33-10E8D7A2ABB4}"/>
    <cellStyle name="Navadno 77" xfId="4618" xr:uid="{B1F47211-37D5-47AE-B709-E5F61107578C}"/>
    <cellStyle name="Navadno 78" xfId="4623" xr:uid="{E248C58C-F941-42C4-90FF-5427F0104619}"/>
    <cellStyle name="Navadno 79" xfId="4626" xr:uid="{D5686EDE-FF57-43F4-9B4E-E30BB72D6F21}"/>
    <cellStyle name="Navadno 8" xfId="1237" xr:uid="{00000000-0005-0000-0000-0000D5040000}"/>
    <cellStyle name="Navadno 8 2" xfId="1238" xr:uid="{00000000-0005-0000-0000-0000D6040000}"/>
    <cellStyle name="Navadno 8 2 2" xfId="1239" xr:uid="{00000000-0005-0000-0000-0000D7040000}"/>
    <cellStyle name="Navadno 8 2 3" xfId="1240" xr:uid="{00000000-0005-0000-0000-0000D8040000}"/>
    <cellStyle name="Navadno 8 2 4" xfId="4802" xr:uid="{BE65474E-6AA5-4370-99EE-756E4E1A5779}"/>
    <cellStyle name="Navadno 8 3" xfId="1241" xr:uid="{00000000-0005-0000-0000-0000D9040000}"/>
    <cellStyle name="Navadno 8 3 2" xfId="4499" xr:uid="{ECF93322-7FE2-428B-9B45-D5A95637AAF0}"/>
    <cellStyle name="Navadno 8 3 2 2" xfId="6065" xr:uid="{C21DFFF3-6EF8-4667-939B-7B5327163783}"/>
    <cellStyle name="Navadno 8 3 2 3" xfId="5742" xr:uid="{EC2585B8-4D75-4594-9A6D-284382E2E465}"/>
    <cellStyle name="Navadno 8 3 3" xfId="6026" xr:uid="{62365FC1-0279-45B4-8B25-B65B5C6944B0}"/>
    <cellStyle name="Navadno 8 3 4" xfId="5488" xr:uid="{C5C28429-4107-4F87-9E65-80B2EAA82F4D}"/>
    <cellStyle name="Navadno 8 4" xfId="4803" xr:uid="{DA8E847B-1EB4-4881-857A-A59B920A4C8A}"/>
    <cellStyle name="Navadno 80" xfId="2765" xr:uid="{1DAD5EC7-66D4-4FAA-9358-A86B20652889}"/>
    <cellStyle name="Navadno 81" xfId="4801" xr:uid="{DEF5AA02-108E-4AC3-83F4-E14A29E963FC}"/>
    <cellStyle name="Navadno 82" xfId="4619" xr:uid="{6C6453B6-F1FE-40BE-97F2-C8770C1FBAB2}"/>
    <cellStyle name="Navadno 82 2" xfId="5758" xr:uid="{2FC9BFB9-C222-446A-8F92-2937895D03F2}"/>
    <cellStyle name="Navadno 82 2 2" xfId="6066" xr:uid="{A22009C1-69DB-4582-86D2-04FAD7FAFCB2}"/>
    <cellStyle name="Navadno 82 3" xfId="6027" xr:uid="{72FE4953-7FB2-4D4B-9724-D948BD6E2480}"/>
    <cellStyle name="Navadno 82 4" xfId="5493" xr:uid="{D55F634B-1D9A-4E05-8F4A-6C6684213F6E}"/>
    <cellStyle name="Navadno 83" xfId="4624" xr:uid="{92C9ACB9-9713-487D-925F-94E5ECC8E183}"/>
    <cellStyle name="Navadno 83 2" xfId="2842" xr:uid="{F68F6120-DA4F-4A54-89BB-B963F7FFC77E}"/>
    <cellStyle name="Navadno 83 3" xfId="5759" xr:uid="{F5F2CADB-E104-4134-810E-AE070FB6350F}"/>
    <cellStyle name="Navadno 84" xfId="4627" xr:uid="{E9A66D6F-4FEA-47A5-BA2D-CBD565521E67}"/>
    <cellStyle name="Navadno 84 2" xfId="4629" xr:uid="{8136AD81-E875-4477-A83D-3F7FF7B34231}"/>
    <cellStyle name="Navadno 84 3" xfId="5760" xr:uid="{6C474056-720F-496B-BFAD-A706F78D1011}"/>
    <cellStyle name="Navadno 85" xfId="3481" xr:uid="{721BDA81-14E2-429F-8952-EF3B94BC967A}"/>
    <cellStyle name="Navadno 85 2" xfId="4632" xr:uid="{FE12CDE6-3731-4C3E-AB29-75FC4E0AA865}"/>
    <cellStyle name="Navadno 85 3" xfId="5621" xr:uid="{3BBEA16B-5B65-4797-9EAE-36FE727CB18B}"/>
    <cellStyle name="Navadno 86" xfId="4636" xr:uid="{9C9A00A0-B2C5-43BB-94FF-911C39ADEF4B}"/>
    <cellStyle name="Navadno 86 2" xfId="4804" xr:uid="{C5C7593B-07A2-4EEC-8939-E8BB6469F920}"/>
    <cellStyle name="Navadno 86 3" xfId="5761" xr:uid="{1BE587E2-AEC5-4B3F-A15A-D5043527CAB4}"/>
    <cellStyle name="Navadno 87" xfId="4682" xr:uid="{E8EF4076-6F26-4E41-9953-41C91B3CAB65}"/>
    <cellStyle name="Navadno 87 2" xfId="4075" xr:uid="{ADA1D7AD-E08C-4FFA-B76E-A38A80AFCEB1}"/>
    <cellStyle name="Navadno 87 3" xfId="5769" xr:uid="{9042412A-FA38-40B5-B023-CE3777BB9EE0}"/>
    <cellStyle name="Navadno 88" xfId="2866" xr:uid="{252F1AE5-24B2-4B95-9259-E2779D7A29E7}"/>
    <cellStyle name="Navadno 88 2" xfId="4807" xr:uid="{73DF7178-D3D0-41AF-B6B9-D87639425EB8}"/>
    <cellStyle name="Navadno 88 3" xfId="5564" xr:uid="{3BC7F258-BC52-4EC0-8A2C-8AFA0F9A6237}"/>
    <cellStyle name="Navadno 89" xfId="4809" xr:uid="{46C19B70-CF20-4CEF-9862-889A0D4B2370}"/>
    <cellStyle name="Navadno 89 2" xfId="4078" xr:uid="{9E7CAADE-6F53-4771-AA65-479BC0F76CBC}"/>
    <cellStyle name="Navadno 89 3" xfId="5814" xr:uid="{A8F99C5B-5BE5-4134-8588-6A976B407A50}"/>
    <cellStyle name="Navadno 9" xfId="1242" xr:uid="{00000000-0005-0000-0000-0000DA040000}"/>
    <cellStyle name="Navadno 9 2" xfId="1243" xr:uid="{00000000-0005-0000-0000-0000DB040000}"/>
    <cellStyle name="Navadno 9 2 2" xfId="1244" xr:uid="{00000000-0005-0000-0000-0000DC040000}"/>
    <cellStyle name="Navadno 9 2 2 2" xfId="1245" xr:uid="{00000000-0005-0000-0000-0000DD040000}"/>
    <cellStyle name="Navadno 9 2 2 2 2" xfId="1246" xr:uid="{00000000-0005-0000-0000-0000DE040000}"/>
    <cellStyle name="Navadno 9 2 2 3" xfId="1247" xr:uid="{00000000-0005-0000-0000-0000DF040000}"/>
    <cellStyle name="Navadno 9 2 2 4" xfId="4462" xr:uid="{5B5DB54B-4A7A-4A74-98ED-11D62D99D9D1}"/>
    <cellStyle name="Navadno 9 2 3" xfId="1248" xr:uid="{00000000-0005-0000-0000-0000E0040000}"/>
    <cellStyle name="Navadno 9 2 3 2" xfId="1249" xr:uid="{00000000-0005-0000-0000-0000E1040000}"/>
    <cellStyle name="Navadno 9 2 3 2 2" xfId="6049" xr:uid="{2AFB8777-527E-4774-B1BC-0BCF1DC36233}"/>
    <cellStyle name="Navadno 9 2 3 3" xfId="5577" xr:uid="{AF89BD67-1117-4F78-8FD5-C4CA2F3FF84D}"/>
    <cellStyle name="Navadno 9 2 4" xfId="1250" xr:uid="{00000000-0005-0000-0000-0000E2040000}"/>
    <cellStyle name="Navadno 9 2 4 2" xfId="6015" xr:uid="{7C5C5886-0E7C-4292-835F-79BCECEBF99E}"/>
    <cellStyle name="Navadno 9 2 5" xfId="2961" xr:uid="{455899E3-E25E-421C-AA5C-DC9588B04149}"/>
    <cellStyle name="Navadno 9 2 6" xfId="5416" xr:uid="{9EA27F86-D3C1-44E1-B561-C8C0FBBB30D4}"/>
    <cellStyle name="Navadno 9 3" xfId="1251" xr:uid="{00000000-0005-0000-0000-0000E3040000}"/>
    <cellStyle name="Navadno 9 3 2" xfId="1252" xr:uid="{00000000-0005-0000-0000-0000E4040000}"/>
    <cellStyle name="Navadno 9 3 2 2" xfId="1253" xr:uid="{00000000-0005-0000-0000-0000E5040000}"/>
    <cellStyle name="Navadno 9 3 2 2 2" xfId="1254" xr:uid="{00000000-0005-0000-0000-0000E6040000}"/>
    <cellStyle name="Navadno 9 3 2 3" xfId="1255" xr:uid="{00000000-0005-0000-0000-0000E7040000}"/>
    <cellStyle name="Navadno 9 3 3" xfId="1256" xr:uid="{00000000-0005-0000-0000-0000E8040000}"/>
    <cellStyle name="Navadno 9 3 3 2" xfId="1257" xr:uid="{00000000-0005-0000-0000-0000E9040000}"/>
    <cellStyle name="Navadno 9 3 4" xfId="1258" xr:uid="{00000000-0005-0000-0000-0000EA040000}"/>
    <cellStyle name="Navadno 9 3 5" xfId="2964" xr:uid="{32C82DBA-8125-4D20-A9A6-ADBC720EF551}"/>
    <cellStyle name="Navadno 9 4" xfId="1259" xr:uid="{00000000-0005-0000-0000-0000EB040000}"/>
    <cellStyle name="Navadno 9 4 2" xfId="1260" xr:uid="{00000000-0005-0000-0000-0000EC040000}"/>
    <cellStyle name="Navadno 9 4 2 2" xfId="1261" xr:uid="{00000000-0005-0000-0000-0000ED040000}"/>
    <cellStyle name="Navadno 9 4 3" xfId="1262" xr:uid="{00000000-0005-0000-0000-0000EE040000}"/>
    <cellStyle name="Navadno 9 5" xfId="1263" xr:uid="{00000000-0005-0000-0000-0000EF040000}"/>
    <cellStyle name="Navadno 9 5 2" xfId="1264" xr:uid="{00000000-0005-0000-0000-0000F0040000}"/>
    <cellStyle name="Navadno 9 5 2 2" xfId="1265" xr:uid="{00000000-0005-0000-0000-0000F1040000}"/>
    <cellStyle name="Navadno 9 5 3" xfId="1266" xr:uid="{00000000-0005-0000-0000-0000F2040000}"/>
    <cellStyle name="Navadno 9 6" xfId="1267" xr:uid="{00000000-0005-0000-0000-0000F3040000}"/>
    <cellStyle name="Navadno 9 6 2" xfId="1268" xr:uid="{00000000-0005-0000-0000-0000F4040000}"/>
    <cellStyle name="Navadno 9 7" xfId="1269" xr:uid="{00000000-0005-0000-0000-0000F5040000}"/>
    <cellStyle name="Navadno 9 8" xfId="4690" xr:uid="{D5FED4DA-051C-4333-987C-08AD66BDD295}"/>
    <cellStyle name="Navadno 9_SELNICA POPISI GOI ZBIR - FAZNO - z dopolnitvami marec 2013" xfId="1270" xr:uid="{00000000-0005-0000-0000-0000F6040000}"/>
    <cellStyle name="Navadno 90" xfId="3482" xr:uid="{3130668B-DEF1-45D4-BEC3-8C36BE211043}"/>
    <cellStyle name="Navadno 90 2" xfId="4633" xr:uid="{54096B80-7F46-478A-BE1D-6708B2A71230}"/>
    <cellStyle name="Navadno 90 3" xfId="5622" xr:uid="{4A95C47D-157C-4A49-B0F1-2E685B03C0E6}"/>
    <cellStyle name="Navadno 91" xfId="4637" xr:uid="{F63302B3-8843-43B4-9A5C-D9F0F9861FCA}"/>
    <cellStyle name="Navadno 91 2" xfId="4805" xr:uid="{48037289-865C-459E-88E2-1682A76B40BB}"/>
    <cellStyle name="Navadno 91 2 2" xfId="5812" xr:uid="{3DA84531-9B85-418B-B1F8-CEDD19531E74}"/>
    <cellStyle name="Navadno 91 3" xfId="5762" xr:uid="{96200740-9642-4617-9DC2-72BC4E1EC323}"/>
    <cellStyle name="Navadno 91 3 2" xfId="6067" xr:uid="{25CA150F-BC3C-406A-A3C5-8011D18C4A35}"/>
    <cellStyle name="Navadno 91 4" xfId="6028" xr:uid="{5BE84527-C01B-41A7-9A7A-F0C3D99576FA}"/>
    <cellStyle name="Navadno 92" xfId="1271" xr:uid="{00000000-0005-0000-0000-0000F7040000}"/>
    <cellStyle name="Navadno 92 2" xfId="2623" xr:uid="{56BF7A98-339A-4D42-A933-8B0813487F16}"/>
    <cellStyle name="Navadno 92 2 2" xfId="4076" xr:uid="{3F06F87F-F485-4C23-B8BD-45140C9CFC6D}"/>
    <cellStyle name="Navadno 92 3" xfId="4683" xr:uid="{EE6EB7B8-936E-4FA9-837C-8A6F634B9B52}"/>
    <cellStyle name="Navadno 92 3 2" xfId="6069" xr:uid="{DB417A03-14D2-481C-B729-34A40CFDC59F}"/>
    <cellStyle name="Navadno 92 4" xfId="6030" xr:uid="{858E9A72-AABD-4012-B8BC-7AD832ED6853}"/>
    <cellStyle name="Navadno 93" xfId="2867" xr:uid="{758F3674-8F1C-401E-8704-370F0A70E602}"/>
    <cellStyle name="Navadno 93 2" xfId="4808" xr:uid="{51B7D4B6-46AB-4BD7-AE5D-C602E146D5B5}"/>
    <cellStyle name="Navadno 93 2 2" xfId="5813" xr:uid="{A5417189-7976-4D92-988B-D701E450EC8E}"/>
    <cellStyle name="Navadno 93 3" xfId="5565" xr:uid="{206BF393-982F-4901-8BE9-8D21DA098CBA}"/>
    <cellStyle name="Navadno 93 3 2" xfId="6048" xr:uid="{E4E70ADD-F6B6-4343-815B-AB8523AE5A48}"/>
    <cellStyle name="Navadno 93 4" xfId="6014" xr:uid="{9EABC2B2-B2AF-4985-8EA3-2C7B5D4FC1D9}"/>
    <cellStyle name="Navadno 94" xfId="1272" xr:uid="{00000000-0005-0000-0000-0000F8040000}"/>
    <cellStyle name="Navadno 94 2" xfId="1273" xr:uid="{00000000-0005-0000-0000-0000F9040000}"/>
    <cellStyle name="Navadno 94 2 2" xfId="4079" xr:uid="{3E672B5C-2DE5-47AC-8A9B-F288A7B3C569}"/>
    <cellStyle name="Navadno 94 3" xfId="5322" xr:uid="{C5AF3036-F14A-465C-99ED-036D5F7D1D54}"/>
    <cellStyle name="Navadno 94 3 2" xfId="6081" xr:uid="{418E2B1A-4823-48D1-A270-D92ACA4C3DFB}"/>
    <cellStyle name="Navadno 94 3 3" xfId="6008" xr:uid="{19C27031-DE95-43F3-AFE4-D275B9837D87}"/>
    <cellStyle name="Navadno 94 4" xfId="6041" xr:uid="{D8C5AF60-24A9-47B5-8960-DA1AF786D652}"/>
    <cellStyle name="Navadno 94 5" xfId="5521" xr:uid="{92563B37-8C09-44A1-B6B7-6D63863B6351}"/>
    <cellStyle name="Navadno 95" xfId="1274" xr:uid="{00000000-0005-0000-0000-0000FA040000}"/>
    <cellStyle name="Navadno 95 2" xfId="1275" xr:uid="{00000000-0005-0000-0000-0000FB040000}"/>
    <cellStyle name="Navadno 95 2 2" xfId="4810" xr:uid="{EFCB386A-7C62-49EC-82A1-CB1228195B5B}"/>
    <cellStyle name="Navadno 95 3" xfId="5323" xr:uid="{63FA8ABB-B587-4346-A341-66ABB9053B1E}"/>
    <cellStyle name="Navadno 95 3 2" xfId="6082" xr:uid="{23C6ACB4-37ED-4B6C-B2B3-D3016E75788A}"/>
    <cellStyle name="Navadno 95 3 3" xfId="6009" xr:uid="{6C5D09C1-927E-46D2-823C-611077E7FA3A}"/>
    <cellStyle name="Navadno 95 4" xfId="6042" xr:uid="{296AEA32-E11C-4726-8B4F-CECF7423F3EC}"/>
    <cellStyle name="Navadno 95 5" xfId="5522" xr:uid="{A1728915-AED3-410A-983D-A6500F62BEBF}"/>
    <cellStyle name="Navadno 96" xfId="5327" xr:uid="{15397843-08F9-48E0-8D15-7AFA5DFE9244}"/>
    <cellStyle name="Navadno 96 2" xfId="4084" xr:uid="{DB217B57-AAEC-4B24-83D7-B41E73DF6065}"/>
    <cellStyle name="Navadno 96 2 2" xfId="5690" xr:uid="{81A3F121-4B46-481E-AE9B-5AF19382C90A}"/>
    <cellStyle name="Navadno 96 3" xfId="1276" xr:uid="{00000000-0005-0000-0000-0000FC040000}"/>
    <cellStyle name="Navadno 97" xfId="5328" xr:uid="{FBFBCDCB-34F9-40F5-BFEC-F1AFDA944A94}"/>
    <cellStyle name="Navadno 97 2" xfId="4811" xr:uid="{05F5C7B5-F1A3-4E94-9311-8BCE843EA102}"/>
    <cellStyle name="Navadno 97 2 2" xfId="5815" xr:uid="{B9EBAA64-AE63-4B62-AD9F-46CC3A551DFE}"/>
    <cellStyle name="Navadno 98" xfId="2667" xr:uid="{84B1A87A-7D16-428D-9B8B-ADD43C81456D}"/>
    <cellStyle name="Navadno 98 2" xfId="4812" xr:uid="{99B0D470-B648-42E1-A594-ED1B7BF7C428}"/>
    <cellStyle name="Navadno 98 2 2" xfId="5816" xr:uid="{BF6B6EE8-15B7-4A11-AF60-24F0EC177FD3}"/>
    <cellStyle name="Navadno 98 3" xfId="6045" xr:uid="{C46D129B-8D25-4EFF-AD8E-56794C93BB75}"/>
    <cellStyle name="Navadno 98 4" xfId="5526" xr:uid="{7B77CBB9-EA0D-449E-B04E-06F699C5D3AF}"/>
    <cellStyle name="Navadno 99" xfId="2668" xr:uid="{595FE416-A10D-4410-ADE1-B813163F5E12}"/>
    <cellStyle name="Navadno 99 2" xfId="4813" xr:uid="{BE11BE69-3F29-4A6E-AE37-70321549C0AE}"/>
    <cellStyle name="Navadno 99 2 2" xfId="5817" xr:uid="{999DD608-107D-4D64-A9A9-8D2F897F9FB5}"/>
    <cellStyle name="Navadno 99 3 3" xfId="1277" xr:uid="{00000000-0005-0000-0000-0000FD040000}"/>
    <cellStyle name="Neutral" xfId="1278" xr:uid="{00000000-0005-0000-0000-000007050000}"/>
    <cellStyle name="Neutral 1" xfId="1279" xr:uid="{00000000-0005-0000-0000-000008050000}"/>
    <cellStyle name="Neutral 2" xfId="1280" xr:uid="{00000000-0005-0000-0000-000009050000}"/>
    <cellStyle name="Neutral 2 2" xfId="4814" xr:uid="{52B238B5-8F11-4140-838F-984AFCFBD259}"/>
    <cellStyle name="Neutral 2 2 2" xfId="4815" xr:uid="{9BB62D7B-F110-4949-A942-B001C7E9E84D}"/>
    <cellStyle name="Neutral 2 3" xfId="4660" xr:uid="{69CC48A4-58FC-4B47-8B11-CA4BCA313485}"/>
    <cellStyle name="Neutral 2 3 2" xfId="4662" xr:uid="{46485BA4-4221-43E9-B9F6-7EBF7F41EE48}"/>
    <cellStyle name="Neutral 2 4" xfId="4320" xr:uid="{8DAAF4F6-7632-47C5-B2EA-13AF9BEBD8BA}"/>
    <cellStyle name="Neutral 3" xfId="1281" xr:uid="{00000000-0005-0000-0000-00000A050000}"/>
    <cellStyle name="Neutral 3 2" xfId="4817" xr:uid="{959A8D35-5046-4335-82D9-AC0C145CCE62}"/>
    <cellStyle name="Neutral 3 2 2" xfId="4392" xr:uid="{D179344A-B003-4546-B32F-678A0640A358}"/>
    <cellStyle name="Neutral 3 3" xfId="4665" xr:uid="{795CF260-55DE-4DBE-8238-E02267C10DF0}"/>
    <cellStyle name="Neutral 3 3 2" xfId="4397" xr:uid="{619BCA8E-430D-4575-9410-FC9DEF497247}"/>
    <cellStyle name="Neutral 3 4" xfId="4816" xr:uid="{7AE4D81F-40BB-4C24-92C1-B5AE947DD7AB}"/>
    <cellStyle name="Neutral 4" xfId="1282" xr:uid="{00000000-0005-0000-0000-00000B050000}"/>
    <cellStyle name="Neutral 4 2" xfId="2940" xr:uid="{CBB3BC2B-2E5A-457B-AA3D-AECE02F4CE63}"/>
    <cellStyle name="Neutral 4 2 2" xfId="2774" xr:uid="{75F92FE3-05A1-45C5-AD90-7980F7C41DF3}"/>
    <cellStyle name="Neutral 4 3" xfId="4440" xr:uid="{387502AB-7E56-4613-8DD4-2BD566F6C85E}"/>
    <cellStyle name="Neutral 4 3 2" xfId="4442" xr:uid="{F0B0CFDA-AE74-4D58-B459-339FC126BE74}"/>
    <cellStyle name="Neutral 4 4" xfId="4437" xr:uid="{82B80EF0-D842-4AB8-AD95-80600A81836F}"/>
    <cellStyle name="Neutral 5" xfId="1283" xr:uid="{00000000-0005-0000-0000-00000C050000}"/>
    <cellStyle name="Neutral 5 2" xfId="4819" xr:uid="{A022FC87-5C89-4E13-B1C7-7F0DACDA8810}"/>
    <cellStyle name="Neutral 5 2 2" xfId="4820" xr:uid="{86B1497F-FEE7-4C45-8C70-B909D819BFB1}"/>
    <cellStyle name="Neutral 5 3" xfId="4670" xr:uid="{9582AE54-8E80-4E93-8CFA-0F6E14E86B6B}"/>
    <cellStyle name="Neutral 5 3 2" xfId="4821" xr:uid="{0ECB9164-6024-4BDC-938C-AC74650BDDB5}"/>
    <cellStyle name="Neutral 5 4" xfId="4818" xr:uid="{044F6595-23E8-49D5-A15C-83EDA43F3EDC}"/>
    <cellStyle name="Neutral 6" xfId="1284" xr:uid="{00000000-0005-0000-0000-00000D050000}"/>
    <cellStyle name="Neutral 6 2" xfId="4823" xr:uid="{96600D58-E0F0-4B86-8F8D-8E589A61870D}"/>
    <cellStyle name="Neutral 7" xfId="1285" xr:uid="{00000000-0005-0000-0000-00000E050000}"/>
    <cellStyle name="Neutrale" xfId="4824" xr:uid="{13E64C7B-AFA0-40A0-AAF3-4DC2E92DC721}"/>
    <cellStyle name="Neutrale 2" xfId="5818" xr:uid="{967C2970-FD1B-448D-8BA8-874588EB65CC}"/>
    <cellStyle name="Neutro" xfId="4825" xr:uid="{ABF312A5-D244-4829-B7B2-9D59A8A17143}"/>
    <cellStyle name="Nevtralno 2" xfId="1286" xr:uid="{00000000-0005-0000-0000-00000F050000}"/>
    <cellStyle name="Nevtralno 2 2" xfId="1287" xr:uid="{00000000-0005-0000-0000-000010050000}"/>
    <cellStyle name="Nevtralno 3" xfId="1288" xr:uid="{00000000-0005-0000-0000-000011050000}"/>
    <cellStyle name="Nevtralno 3 2" xfId="1289" xr:uid="{00000000-0005-0000-0000-000012050000}"/>
    <cellStyle name="Nevtralno 3 3" xfId="4430" xr:uid="{D9A7D4A4-8438-437A-8F5B-CDAF7CAFB5F4}"/>
    <cellStyle name="Nivo_1_GlNaslov" xfId="2745" xr:uid="{CFC0E5FC-3B42-4875-A08A-67723A8DAC4D}"/>
    <cellStyle name="Non valido" xfId="4828" xr:uid="{2E25D70C-6B76-4680-ABF2-A13B852C203E}"/>
    <cellStyle name="Normal 10" xfId="4028" xr:uid="{B209C3BF-0F46-4803-81AB-1B3F5C6F0759}"/>
    <cellStyle name="Normal 10 2" xfId="2645" xr:uid="{6A581A68-35C9-4E09-92D3-AA53955704E5}"/>
    <cellStyle name="Normal 10 2 2" xfId="4146" xr:uid="{FBA68301-9BD1-4C6A-935C-8423A001CDE8}"/>
    <cellStyle name="Normal 10 3" xfId="3997" xr:uid="{9348D4E9-B997-4067-BE30-0525267ED306}"/>
    <cellStyle name="Normal 102" xfId="4831" xr:uid="{AF5A4AE7-A8A4-42B3-B445-49BE03CD4644}"/>
    <cellStyle name="Normal 103" xfId="4833" xr:uid="{B9F322C0-6C06-45FC-95BC-A0B75504FE95}"/>
    <cellStyle name="Normal 11" xfId="1290" xr:uid="{00000000-0005-0000-0000-000013050000}"/>
    <cellStyle name="Normal 11 2" xfId="1291" xr:uid="{00000000-0005-0000-0000-000014050000}"/>
    <cellStyle name="Normal 11 2 2" xfId="4836" xr:uid="{31E63298-8202-49FE-8B35-779684512721}"/>
    <cellStyle name="Normal 11 2 2 2" xfId="2970" xr:uid="{0454A614-B4F5-4981-AEEA-238948F3117D}"/>
    <cellStyle name="Normal 11 2 3" xfId="4835" xr:uid="{8579CA48-0D36-41DF-9BED-70F30C8B8353}"/>
    <cellStyle name="Normal 11 3" xfId="1292" xr:uid="{00000000-0005-0000-0000-000015050000}"/>
    <cellStyle name="Normal 11 3 2" xfId="4431" xr:uid="{9BAFEC11-8D37-4583-A8A2-4482D8BE7DCC}"/>
    <cellStyle name="Normal 11 3 3" xfId="3087" xr:uid="{8AE4B1DD-9EEA-4CC8-B339-323852CC8F47}"/>
    <cellStyle name="Normal 11 4" xfId="4837" xr:uid="{8FFF507C-1994-4A80-91D1-7E05C19F59FF}"/>
    <cellStyle name="Normal 11 4 2" xfId="5821" xr:uid="{D0B2C9D4-DC89-4E5E-A9A1-29170785BCC7}"/>
    <cellStyle name="Normal 11 5" xfId="4235" xr:uid="{C4CD7DF7-EE3E-4117-81C7-36F1C9F3390D}"/>
    <cellStyle name="Normal 11 6" xfId="3805" xr:uid="{BEE75F6B-C948-4135-AB67-773ABCDFD3BA}"/>
    <cellStyle name="Normal 11 7" xfId="4834" xr:uid="{81DDC701-1D49-4452-8968-CF2416019DA6}"/>
    <cellStyle name="Normal 12" xfId="4838" xr:uid="{E346A6A4-45DF-4EC1-A2A5-109655AD6DF4}"/>
    <cellStyle name="Normal 12 2" xfId="4150" xr:uid="{827CE2D5-CB4C-4D28-87A7-04B28E25CEE2}"/>
    <cellStyle name="Normal 12 2 2" xfId="4152" xr:uid="{418E1FF2-81E4-40B4-B9A3-9A057DE7DF9F}"/>
    <cellStyle name="Normal 12 2 2 2" xfId="5691" xr:uid="{BB0633AD-9B48-4E71-A319-D0D6BCD3D933}"/>
    <cellStyle name="Normal 12 2 3" xfId="4156" xr:uid="{F20A5A32-1BE8-476D-B627-CEF37C81A5B7}"/>
    <cellStyle name="Normal 12 3" xfId="2763" xr:uid="{E0FFC681-AD1B-4DBF-A198-04E369347CD4}"/>
    <cellStyle name="Normal 12 3 2" xfId="4338" xr:uid="{F35A25A9-DDBA-4883-B1B7-F7AFE849F251}"/>
    <cellStyle name="Normal 12 4" xfId="4839" xr:uid="{F8FAB6FA-6C3E-4C19-8507-7682AC977197}"/>
    <cellStyle name="Normal 13" xfId="4840" xr:uid="{1F141407-9219-479B-A38F-DBDEB9799E89}"/>
    <cellStyle name="Normal 13 2" xfId="4841" xr:uid="{74AC643A-EC57-4A22-B3DE-73059F3B2B0D}"/>
    <cellStyle name="Normal 13 3" xfId="3945" xr:uid="{E027C118-BC69-4F83-A996-56811DD95A23}"/>
    <cellStyle name="Normal 13 4" xfId="3948" xr:uid="{12938D9A-16AD-425D-9F4E-1130D060AE72}"/>
    <cellStyle name="Normal 13 4 2" xfId="5673" xr:uid="{56474AB9-76CA-435B-AB4B-88D96AE98459}"/>
    <cellStyle name="Normal 14" xfId="4842" xr:uid="{C098C7F4-2EB3-4307-9D2A-174731DF1174}"/>
    <cellStyle name="Normal 14 2" xfId="4843" xr:uid="{34935594-3616-4EEB-A05C-A645E9CCC48A}"/>
    <cellStyle name="Normal 14 2 2" xfId="2731" xr:uid="{8B358095-BD8A-4B0F-AE02-BA65C0EEF4B0}"/>
    <cellStyle name="Normal 14 2 2 2" xfId="5534" xr:uid="{9C864566-7858-40A8-A8F7-7E11DAA10CE4}"/>
    <cellStyle name="Normal 14 3" xfId="3952" xr:uid="{0476C6DE-9605-4178-BFB1-A38093795FF4}"/>
    <cellStyle name="Normal 14 4" xfId="3954" xr:uid="{19D26260-5549-4261-85DA-DC9C257759A6}"/>
    <cellStyle name="Normal 15" xfId="3054" xr:uid="{45EF7CA1-AF1F-4C02-8CDB-895522CBB51D}"/>
    <cellStyle name="Normal 16" xfId="4845" xr:uid="{93D07FF5-50AE-44E8-8F98-27080BB65F1C}"/>
    <cellStyle name="Normal 17" xfId="2661" xr:uid="{E14852CF-F595-4C6E-8DD9-287CD7B02DC3}"/>
    <cellStyle name="Normal 18" xfId="4846" xr:uid="{4A6B90D7-3439-4955-9E25-04D461432039}"/>
    <cellStyle name="Normal 19" xfId="4847" xr:uid="{54437B94-868A-4DF4-8788-C6DA1DD54AF6}"/>
    <cellStyle name="Normal 19 2" xfId="4848" xr:uid="{15291923-07A0-4B8F-8F90-12CFE613F649}"/>
    <cellStyle name="Normal 19 3" xfId="4217" xr:uid="{8C2B7A0F-0FC8-45E4-8AB5-27F1CB3C7596}"/>
    <cellStyle name="Normal 193" xfId="2635" xr:uid="{254731FD-0BA7-44E2-A74C-1AAFB3C2D03B}"/>
    <cellStyle name="Normal 193 2" xfId="2660" xr:uid="{C81C3A10-D293-42A3-A400-DEEADEA2A286}"/>
    <cellStyle name="Normal 193 2 2" xfId="5329" xr:uid="{8E237A74-1D90-4498-A2C5-AE44690BE1AA}"/>
    <cellStyle name="Normal 193 2 2 2" xfId="6060" xr:uid="{601AF68A-E458-4610-B5D4-0C4E29F38D16}"/>
    <cellStyle name="Normal 193 2 3" xfId="5694" xr:uid="{BF1A33D1-51DC-4A9F-999E-5B09A8827C19}"/>
    <cellStyle name="Normal 193 3" xfId="4262" xr:uid="{9C8CF584-62F9-4F81-946D-181A5B72DE55}"/>
    <cellStyle name="Normal 193 3 2" xfId="6024" xr:uid="{B8FBCD1F-F264-47F4-91A1-24688548534D}"/>
    <cellStyle name="Normal 193 4" xfId="5483" xr:uid="{DC89D867-1A88-4CA3-9ACF-34659FCF6DAF}"/>
    <cellStyle name="Normal 2" xfId="1293" xr:uid="{00000000-0005-0000-0000-000016050000}"/>
    <cellStyle name="Normal 2 10" xfId="4611" xr:uid="{DC466A46-2205-4413-B572-104DFF680315}"/>
    <cellStyle name="Normal 2 100" xfId="4851" xr:uid="{575962BD-603C-4422-939F-8EE97E1AB703}"/>
    <cellStyle name="Normal 2 100 2" xfId="5822" xr:uid="{6D799B95-C7EC-4D4C-95FB-7232976BE044}"/>
    <cellStyle name="Normal 2 101" xfId="4852" xr:uid="{A4A71830-9E28-4420-A819-575C906C36FC}"/>
    <cellStyle name="Normal 2 102" xfId="2663" xr:uid="{2A09892C-A622-4DB8-B5C0-DC2080263EB7}"/>
    <cellStyle name="normal 2 103" xfId="4850" xr:uid="{D99CDE8E-11EA-4E5C-B1B4-B8A4779072C7}"/>
    <cellStyle name="normal 2 104" xfId="5380" xr:uid="{56254BDC-0810-47F3-85E3-26CD9C36C641}"/>
    <cellStyle name="normal 2 105" xfId="5502" xr:uid="{2A264CB7-D476-4802-8D8C-2121A5513E92}"/>
    <cellStyle name="normal 2 106" xfId="5470" xr:uid="{C9347C5B-1310-4382-B515-B59C956DD84A}"/>
    <cellStyle name="normal 2 107" xfId="5428" xr:uid="{B19A9139-5B75-4C46-833B-A271549D32FF}"/>
    <cellStyle name="normal 2 108" xfId="6139" xr:uid="{7D033183-A74B-4422-960B-92025ED2EF46}"/>
    <cellStyle name="normal 2 109" xfId="5436" xr:uid="{8EC2D3B5-78FD-46B6-9085-FECDD880C089}"/>
    <cellStyle name="Normal 2 11" xfId="4710" xr:uid="{54954D25-1328-423F-A03F-61CA236470A1}"/>
    <cellStyle name="Normal 2 12" xfId="4453" xr:uid="{67F02269-95AA-40DF-8DCA-716890D44D78}"/>
    <cellStyle name="Normal 2 13" xfId="4455" xr:uid="{AFFEFA4C-BF79-4F5F-B49E-854ACBAA8CD8}"/>
    <cellStyle name="Normal 2 14" xfId="4457" xr:uid="{22DDFA6D-7F20-4709-93AB-479A412EECB7}"/>
    <cellStyle name="normal 2 15" xfId="4854" xr:uid="{34C8809F-D7F4-433D-B4F2-BBD75F005C89}"/>
    <cellStyle name="Normal 2 16" xfId="3713" xr:uid="{CE56171C-0477-466C-B3D3-A089F427EEC4}"/>
    <cellStyle name="Normal 2 16 2" xfId="5648" xr:uid="{17AC306F-B5E7-4811-953F-B9162AEE8555}"/>
    <cellStyle name="Normal 2 17" xfId="4856" xr:uid="{59793F80-6996-407F-9E51-812EFD10F97E}"/>
    <cellStyle name="Normal 2 17 2" xfId="5825" xr:uid="{80A5F0B8-9DE6-4B74-8210-1BEFE16EA06D}"/>
    <cellStyle name="Normal 2 18" xfId="4859" xr:uid="{FF49A7F0-EE89-4889-95AC-98761B8F217C}"/>
    <cellStyle name="Normal 2 18 2" xfId="5827" xr:uid="{9ECEC378-3CD9-4240-BF0B-BAC40621DCE1}"/>
    <cellStyle name="Normal 2 19" xfId="3796" xr:uid="{D4BE8E7E-384B-4401-BFE3-01C87AE4D9EC}"/>
    <cellStyle name="Normal 2 19 2" xfId="5654" xr:uid="{BF1E0B1F-4138-4BDD-92CC-1141CE496001}"/>
    <cellStyle name="Normal 2 2" xfId="1294" xr:uid="{00000000-0005-0000-0000-000017050000}"/>
    <cellStyle name="normal 2 2 10" xfId="4829" xr:uid="{4DC36B4F-E99A-4803-819E-C26847A127D1}"/>
    <cellStyle name="Normal 2 2 100" xfId="4861" xr:uid="{814ABF42-F5D1-49E3-A025-279DFC48CEC7}"/>
    <cellStyle name="Normal 2 2 100 2" xfId="5828" xr:uid="{0095481F-7DA5-4C43-9FA4-4382A6E9900F}"/>
    <cellStyle name="Normal 2 2 101" xfId="4862" xr:uid="{0C23E38B-763E-4A69-8AF4-8D40595B8DC2}"/>
    <cellStyle name="Normal 2 2 101 2" xfId="5829" xr:uid="{42BFD60E-3B72-4C43-B312-7846B1139DB8}"/>
    <cellStyle name="Normal 2 2 102" xfId="4863" xr:uid="{96F9DD58-2AAC-4FF3-BABA-48C57CCF911B}"/>
    <cellStyle name="Normal 2 2 102 2" xfId="5830" xr:uid="{87015E92-2768-4887-B0B9-7E76936D4332}"/>
    <cellStyle name="Normal 2 2 103" xfId="4864" xr:uid="{8FBE6E50-C34D-4CC8-B565-030DC5D8992B}"/>
    <cellStyle name="Normal 2 2 103 2" xfId="5831" xr:uid="{A8CE8D85-748C-4CF2-9478-9A554CCC1336}"/>
    <cellStyle name="Normal 2 2 104" xfId="3708" xr:uid="{427FB442-7365-4E0C-B9C2-4DCB0C9A8224}"/>
    <cellStyle name="Normal 2 2 104 2" xfId="5646" xr:uid="{5AF949D1-4E4F-4325-92A6-E05F77232E64}"/>
    <cellStyle name="Normal 2 2 105" xfId="4865" xr:uid="{3EF39DC1-19EB-48C4-A9FC-C8207D8A5063}"/>
    <cellStyle name="Normal 2 2 105 2" xfId="5832" xr:uid="{8FFBA832-2A96-4978-B7BE-668AE6814C5E}"/>
    <cellStyle name="Normal 2 2 106" xfId="4866" xr:uid="{894E7F57-EE82-436D-805D-645A68AD9FD9}"/>
    <cellStyle name="Normal 2 2 107" xfId="4867" xr:uid="{01CE6098-8CBC-4C16-B05C-6A79B9CF967C}"/>
    <cellStyle name="Normal 2 2 108" xfId="4868" xr:uid="{6FB374AD-B651-4FB8-B9C0-83AFA3EAE5E5}"/>
    <cellStyle name="Normal 2 2 109" xfId="4860" xr:uid="{892FD899-A871-4930-AA83-2ECC86AC8A8D}"/>
    <cellStyle name="Normal 2 2 11" xfId="4870" xr:uid="{0FBF3110-AD17-497F-BEDE-9DF7D20F4DD1}"/>
    <cellStyle name="Normal 2 2 11 2" xfId="5833" xr:uid="{F110FBB0-308A-42A3-A0D8-A7F3D0EF5421}"/>
    <cellStyle name="Normal 2 2 110" xfId="5381" xr:uid="{1F1EC5CE-AA42-4A19-BF74-5B1FBFA156A1}"/>
    <cellStyle name="Normal 2 2 111" xfId="5503" xr:uid="{90D03FFB-D707-41CA-AE0D-9E6DE91BF100}"/>
    <cellStyle name="Normal 2 2 112" xfId="5406" xr:uid="{B3A425C0-7D17-46A9-B641-EA8DFBD6E47A}"/>
    <cellStyle name="Normal 2 2 113" xfId="5515" xr:uid="{D313183A-BF5A-4AE6-A094-23C5BE483C08}"/>
    <cellStyle name="Normal 2 2 114" xfId="5393" xr:uid="{D2AB9D1A-4203-4F2F-8F05-A0A3AFADD29E}"/>
    <cellStyle name="Normal 2 2 115" xfId="5485" xr:uid="{A8B149BB-2991-446C-A814-78B6E4A4E857}"/>
    <cellStyle name="Normal 2 2 12" xfId="2769" xr:uid="{8C902DCB-D20E-4BC7-AC81-22D25F9321B6}"/>
    <cellStyle name="Normal 2 2 12 2" xfId="5542" xr:uid="{02099A8A-8E51-4C67-9F94-A51E2B620345}"/>
    <cellStyle name="Normal 2 2 13" xfId="4871" xr:uid="{54442E8E-C1E2-4A89-A914-9E29905E3A47}"/>
    <cellStyle name="Normal 2 2 13 2" xfId="5834" xr:uid="{FACB0011-041F-4F59-88F5-D3CE2330D495}"/>
    <cellStyle name="Normal 2 2 14" xfId="4872" xr:uid="{695DDCE1-A8DD-4173-B764-490A1F505AC0}"/>
    <cellStyle name="Normal 2 2 14 2" xfId="5835" xr:uid="{BF84AA3D-2C94-4B69-8649-69899C9C1552}"/>
    <cellStyle name="Normal 2 2 15" xfId="3961" xr:uid="{6B96F815-C0CA-47C0-8595-277B27879A4D}"/>
    <cellStyle name="Normal 2 2 15 2" xfId="5675" xr:uid="{87C643F2-2D7B-4507-BB74-0FCADFDC9A8D}"/>
    <cellStyle name="Normal 2 2 16" xfId="3966" xr:uid="{AF517258-0336-4DD0-8AED-F837BECC4ABF}"/>
    <cellStyle name="Normal 2 2 16 2" xfId="5677" xr:uid="{ACD52212-C176-4AFF-B99D-38E370CEA168}"/>
    <cellStyle name="Normal 2 2 17" xfId="4874" xr:uid="{8049ADF3-F4E3-4BFF-83D9-138B9E506BD5}"/>
    <cellStyle name="Normal 2 2 17 2" xfId="5837" xr:uid="{56C6B0E7-CB08-46F2-8CC9-ADEC4160923F}"/>
    <cellStyle name="Normal 2 2 18" xfId="4876" xr:uid="{E7AD4838-197A-40A9-B585-5D193CD08124}"/>
    <cellStyle name="Normal 2 2 18 2" xfId="5839" xr:uid="{96F47475-2A8A-4D32-80FA-0EFE615BB129}"/>
    <cellStyle name="Normal 2 2 19" xfId="4878" xr:uid="{C24CE405-9FEE-4BAA-ADF6-FD784D76DE43}"/>
    <cellStyle name="Normal 2 2 19 2" xfId="5841" xr:uid="{8489D18F-A78F-4503-BCA9-B328F50B8447}"/>
    <cellStyle name="Normal 2 2 2" xfId="1295" xr:uid="{00000000-0005-0000-0000-000018050000}"/>
    <cellStyle name="normal 2 2 2 2" xfId="4879" xr:uid="{F25E1D8F-73C6-4108-9C9A-2A35122FA896}"/>
    <cellStyle name="Normal 2 2 20" xfId="3960" xr:uid="{1CB86085-1CA1-4D30-9438-4583A6029373}"/>
    <cellStyle name="Normal 2 2 20 2" xfId="5674" xr:uid="{63AF0964-99FF-46CD-BFA9-DD675E5FA708}"/>
    <cellStyle name="Normal 2 2 21" xfId="3965" xr:uid="{B4460178-68FE-4BE2-99DB-7A9537E78595}"/>
    <cellStyle name="Normal 2 2 21 2" xfId="5676" xr:uid="{650349EE-DC73-410E-BB4A-2CC6209386FC}"/>
    <cellStyle name="Normal 2 2 22" xfId="4873" xr:uid="{F3B6E0D0-8054-43F2-BFAF-42438D8D6C4C}"/>
    <cellStyle name="Normal 2 2 22 2" xfId="5836" xr:uid="{79DEFF3E-6FE7-44FA-9C11-B0C7F8EF7618}"/>
    <cellStyle name="Normal 2 2 23" xfId="4875" xr:uid="{2B278118-9F3D-4149-A9F0-4957E01FE37F}"/>
    <cellStyle name="Normal 2 2 23 2" xfId="5838" xr:uid="{880A8B3F-0D3E-4189-AA5E-B2203F8BF406}"/>
    <cellStyle name="Normal 2 2 24" xfId="4877" xr:uid="{7D322FF4-1AA2-41BA-AA87-60E47274E272}"/>
    <cellStyle name="Normal 2 2 24 2" xfId="5840" xr:uid="{F826F5EE-5718-4381-94CE-93CAE90F9C34}"/>
    <cellStyle name="Normal 2 2 25" xfId="4881" xr:uid="{C6925E93-399C-4758-876F-24B4B4BF5513}"/>
    <cellStyle name="Normal 2 2 25 2" xfId="5843" xr:uid="{80BD436F-E19E-4457-8F8E-930C461D94EC}"/>
    <cellStyle name="Normal 2 2 26" xfId="4883" xr:uid="{EBD1BBF1-A12F-45E7-AE73-5458444FB2FB}"/>
    <cellStyle name="Normal 2 2 26 2" xfId="5845" xr:uid="{8E348239-AE23-40F6-AFFE-E6D1366F926D}"/>
    <cellStyle name="Normal 2 2 27" xfId="4885" xr:uid="{6539C9F9-F1B3-4302-90D6-5DAC48C738AC}"/>
    <cellStyle name="Normal 2 2 27 2" xfId="5847" xr:uid="{519F9116-D944-43B1-A7B2-DC87BCC240D3}"/>
    <cellStyle name="Normal 2 2 28" xfId="3431" xr:uid="{29785E93-1832-49D4-BE8F-9D388DBC7B9C}"/>
    <cellStyle name="Normal 2 2 28 2" xfId="5609" xr:uid="{5631E420-DEB9-4978-B111-F2B5E172329F}"/>
    <cellStyle name="Normal 2 2 29" xfId="3435" xr:uid="{0267E1D9-8B9B-41EF-A1A2-996F63538732}"/>
    <cellStyle name="Normal 2 2 29 2" xfId="5611" xr:uid="{16CA8250-402B-4583-AB5B-6F338DE9299D}"/>
    <cellStyle name="Normal 2 2 3" xfId="1296" xr:uid="{00000000-0005-0000-0000-000019050000}"/>
    <cellStyle name="Normal 2 2 3 2" xfId="2646" xr:uid="{4CFED730-EDE7-418F-AC88-86D7C4BBC7B8}"/>
    <cellStyle name="normal 2 2 3 3" xfId="4886" xr:uid="{ACEDB836-909C-461E-94B6-88BEF6881A22}"/>
    <cellStyle name="normal 2 2 3 4" xfId="5382" xr:uid="{B43A284D-24C8-43C9-B855-9AFB59B77F9F}"/>
    <cellStyle name="normal 2 2 3 5" xfId="5504" xr:uid="{6A77A63E-9EB8-470B-8BBA-1259529E4223}"/>
    <cellStyle name="normal 2 2 3 6" xfId="5469" xr:uid="{186CD812-91F4-462D-95F4-ABC6DB94C476}"/>
    <cellStyle name="normal 2 2 3 7" xfId="5487" xr:uid="{BBA041E3-09CE-4582-BDE3-9A2461263D9B}"/>
    <cellStyle name="normal 2 2 3 8" xfId="5408" xr:uid="{D59EEAC4-D6FC-4332-8BEB-FF917DACDA2E}"/>
    <cellStyle name="normal 2 2 3 9" xfId="5462" xr:uid="{DF8B388D-5F95-4360-BCFD-38FD4185939A}"/>
    <cellStyle name="Normal 2 2 30" xfId="4880" xr:uid="{70D847F8-1F54-4453-9481-1FE6D29435E3}"/>
    <cellStyle name="Normal 2 2 30 2" xfId="5842" xr:uid="{754299B5-4220-4336-932E-8E37C85C3E54}"/>
    <cellStyle name="Normal 2 2 31" xfId="4882" xr:uid="{928D2544-7BDC-4D33-9EF1-2B7B966ADDC9}"/>
    <cellStyle name="Normal 2 2 31 2" xfId="5844" xr:uid="{A96BCCF9-3112-48C0-B6C3-CA4AA8DED2B5}"/>
    <cellStyle name="Normal 2 2 32" xfId="4884" xr:uid="{F02C1EF3-D2D4-4291-B294-4F209E022B9F}"/>
    <cellStyle name="Normal 2 2 32 2" xfId="5846" xr:uid="{1CB97439-1924-4774-99D6-EF646E954B2E}"/>
    <cellStyle name="Normal 2 2 33" xfId="3430" xr:uid="{21827C62-FB23-4297-9F99-269B21328222}"/>
    <cellStyle name="Normal 2 2 33 2" xfId="5608" xr:uid="{E0E14133-C683-4FF6-BDC1-4ED6981F2931}"/>
    <cellStyle name="Normal 2 2 34" xfId="3434" xr:uid="{E64432A5-8225-4F29-B130-ACF28AA8F193}"/>
    <cellStyle name="Normal 2 2 34 2" xfId="5610" xr:uid="{6AAFAE39-CCEB-4943-8832-E40EF90C321D}"/>
    <cellStyle name="Normal 2 2 35" xfId="3443" xr:uid="{5DB5682C-E945-4031-A02A-93E5B0FAA74A}"/>
    <cellStyle name="Normal 2 2 35 2" xfId="5613" xr:uid="{1CA5EDDB-FA50-43C3-B268-29DA1C2A4B76}"/>
    <cellStyle name="Normal 2 2 36" xfId="3448" xr:uid="{AA256DD1-D641-4594-93CD-6AB3E9F1FECE}"/>
    <cellStyle name="Normal 2 2 36 2" xfId="5616" xr:uid="{63EAB4C1-31CF-4212-9782-25BDB2D11C8C}"/>
    <cellStyle name="Normal 2 2 37" xfId="4401" xr:uid="{93A4D265-3BC3-436B-92E8-99D3BB27B553}"/>
    <cellStyle name="Normal 2 2 37 2" xfId="5730" xr:uid="{7A10A587-A117-4853-A032-4547BED0FB77}"/>
    <cellStyle name="Normal 2 2 38" xfId="4888" xr:uid="{07DF8685-D030-4855-A806-7EADA2E893CC}"/>
    <cellStyle name="Normal 2 2 38 2" xfId="5849" xr:uid="{C505A0F9-1FB9-4DCB-AC5A-3B055AD5BBDE}"/>
    <cellStyle name="Normal 2 2 39" xfId="4890" xr:uid="{D2A3B206-6386-48AC-8D11-945E924096F3}"/>
    <cellStyle name="Normal 2 2 39 2" xfId="5851" xr:uid="{5AF2B257-E02A-4131-8409-AC4AACFBE96C}"/>
    <cellStyle name="normal 2 2 4" xfId="4891" xr:uid="{72A40DCD-45DA-491A-ABE2-18BA02C8C7D7}"/>
    <cellStyle name="Normal 2 2 40" xfId="3442" xr:uid="{87EA5366-20FB-4CEE-874B-C3D355300538}"/>
    <cellStyle name="Normal 2 2 40 2" xfId="5612" xr:uid="{E2523899-0AB6-4D42-9E66-606C6C1D6885}"/>
    <cellStyle name="Normal 2 2 41" xfId="3447" xr:uid="{4D77548A-B244-4CBB-9BAC-31DF3603479E}"/>
    <cellStyle name="Normal 2 2 41 2" xfId="5615" xr:uid="{79B959F5-A02C-49C8-89B5-FCB9EFE3F29F}"/>
    <cellStyle name="Normal 2 2 42" xfId="4400" xr:uid="{F223D27C-6D92-4B2A-90CD-6AC8670057A7}"/>
    <cellStyle name="Normal 2 2 42 2" xfId="5729" xr:uid="{1F64D75A-FC96-40C6-8A7B-C4850E9BC0CA}"/>
    <cellStyle name="Normal 2 2 43" xfId="4887" xr:uid="{D013506E-B52B-48C9-9AE5-8EB27E970159}"/>
    <cellStyle name="Normal 2 2 43 2" xfId="5848" xr:uid="{B46D64F9-F6B3-4840-BEC1-B899112DA39C}"/>
    <cellStyle name="Normal 2 2 44" xfId="4889" xr:uid="{6D814EAE-F82D-4DD5-B43C-EE155651CD94}"/>
    <cellStyle name="Normal 2 2 44 2" xfId="5850" xr:uid="{3C7E0167-4E82-4948-B968-6C3093C21999}"/>
    <cellStyle name="Normal 2 2 45" xfId="4893" xr:uid="{8D0E1E47-EFB2-4993-9A2C-DC2085A40CFF}"/>
    <cellStyle name="Normal 2 2 45 2" xfId="5853" xr:uid="{B7429E7D-95F1-4E77-869E-60D47A79FC9A}"/>
    <cellStyle name="Normal 2 2 46" xfId="4895" xr:uid="{02B42241-96DF-4C03-AE1B-4C9D28CDD504}"/>
    <cellStyle name="Normal 2 2 46 2" xfId="5855" xr:uid="{FAA8B998-485C-41AB-B561-0D46F4E0FFAC}"/>
    <cellStyle name="Normal 2 2 47" xfId="4897" xr:uid="{9613109B-AB4A-4BCC-B667-C04A9C3D8A14}"/>
    <cellStyle name="Normal 2 2 47 2" xfId="5857" xr:uid="{727CEAF5-13BF-419F-9B4E-F5952F8737F0}"/>
    <cellStyle name="Normal 2 2 48" xfId="4899" xr:uid="{1873F98A-591A-4AF9-8E90-18DFD3B29D21}"/>
    <cellStyle name="Normal 2 2 48 2" xfId="5859" xr:uid="{22D38DA7-8AD8-4708-AD6F-2B88E4FAC350}"/>
    <cellStyle name="Normal 2 2 49" xfId="4901" xr:uid="{BAF2E864-5BB3-4DB7-8E81-842E6A086083}"/>
    <cellStyle name="Normal 2 2 49 2" xfId="5861" xr:uid="{C1AF0ABF-988E-4839-B9C4-F1D17098D004}"/>
    <cellStyle name="normal 2 2 5" xfId="3248" xr:uid="{90BDCE0E-7B6E-4ED0-A3B3-4CAE0692F91E}"/>
    <cellStyle name="Normal 2 2 50" xfId="4892" xr:uid="{0B8136F2-87C5-456A-BD82-8CA00984744A}"/>
    <cellStyle name="Normal 2 2 50 2" xfId="5852" xr:uid="{A0DEBA8E-E36C-4237-8256-AC364C2E7094}"/>
    <cellStyle name="Normal 2 2 51" xfId="4894" xr:uid="{1D6A6BBD-90C8-4756-9DB7-524D65213A2B}"/>
    <cellStyle name="Normal 2 2 51 2" xfId="5854" xr:uid="{B49529C5-3CF7-4E43-8843-3E339471152B}"/>
    <cellStyle name="Normal 2 2 52" xfId="4896" xr:uid="{29C3D10C-4E6E-4A33-8755-81F19AD2E89F}"/>
    <cellStyle name="Normal 2 2 52 2" xfId="5856" xr:uid="{B1117862-CD3B-4E1D-A30D-77CEFB76A6A7}"/>
    <cellStyle name="Normal 2 2 53" xfId="4898" xr:uid="{974B5AC5-D055-4070-B276-6B445777ED0E}"/>
    <cellStyle name="Normal 2 2 53 2" xfId="5858" xr:uid="{7AE43DD0-C354-47D9-89FA-0B9BD3980EB3}"/>
    <cellStyle name="Normal 2 2 54" xfId="4900" xr:uid="{1289B36E-E6E2-4DE6-98E1-23F189E4B93C}"/>
    <cellStyle name="Normal 2 2 54 2" xfId="5860" xr:uid="{44345146-8450-4996-B5E2-1264DE8538FA}"/>
    <cellStyle name="Normal 2 2 55" xfId="4903" xr:uid="{230CBAD1-6828-49E7-A1B3-0B0438359E70}"/>
    <cellStyle name="Normal 2 2 55 2" xfId="5863" xr:uid="{D1837CBB-508B-4553-976E-7AB80FFF112E}"/>
    <cellStyle name="Normal 2 2 56" xfId="4905" xr:uid="{FDCB1C86-1398-4631-8BFA-2D93E29788C9}"/>
    <cellStyle name="Normal 2 2 56 2" xfId="5865" xr:uid="{3E67A822-0E99-4A66-A93B-0218A90ABB28}"/>
    <cellStyle name="Normal 2 2 57" xfId="4907" xr:uid="{A84019AB-147D-4742-B2F0-24949A81F060}"/>
    <cellStyle name="Normal 2 2 57 2" xfId="5867" xr:uid="{B6260BCA-51B4-4D07-874E-E0E8EB815302}"/>
    <cellStyle name="Normal 2 2 58" xfId="4909" xr:uid="{3CE393E4-B44C-44A1-8A11-CD4C6730C6D6}"/>
    <cellStyle name="Normal 2 2 58 2" xfId="5869" xr:uid="{E213F674-252B-402A-9E3E-BBDFF6CDBF73}"/>
    <cellStyle name="Normal 2 2 59" xfId="4911" xr:uid="{37674A3A-6737-472E-ABC4-31B6E01818DC}"/>
    <cellStyle name="Normal 2 2 59 2" xfId="5871" xr:uid="{BF82FECF-E50C-4196-9B78-AF22CB5DC95A}"/>
    <cellStyle name="normal 2 2 6" xfId="4389" xr:uid="{49599063-92BE-45B8-9791-98F720D44F4F}"/>
    <cellStyle name="Normal 2 2 60" xfId="4902" xr:uid="{B6542575-F665-496E-BD43-4179C879A826}"/>
    <cellStyle name="Normal 2 2 60 2" xfId="5862" xr:uid="{D406D01C-04FB-42C3-9187-73D74D51219C}"/>
    <cellStyle name="Normal 2 2 61" xfId="4904" xr:uid="{7284DA70-3C6E-4529-A09E-BFA81612FE8A}"/>
    <cellStyle name="Normal 2 2 61 2" xfId="5864" xr:uid="{710A3823-0F2C-4B50-BCBD-7A1F6BECC980}"/>
    <cellStyle name="Normal 2 2 62" xfId="4906" xr:uid="{B53DC47E-B33D-49E7-B3CC-745AD943EE1A}"/>
    <cellStyle name="Normal 2 2 62 2" xfId="5866" xr:uid="{0291010B-6A41-4A9C-8A9D-8418F2E71467}"/>
    <cellStyle name="Normal 2 2 63" xfId="4908" xr:uid="{2E7BEFAA-0A39-4655-BBFE-46472B9D3CAF}"/>
    <cellStyle name="Normal 2 2 63 2" xfId="5868" xr:uid="{11266ED8-3E47-47FB-95AD-5D6BA7F695BB}"/>
    <cellStyle name="Normal 2 2 64" xfId="4910" xr:uid="{D3B991E8-962D-4F15-B6BE-D55D85DB3E40}"/>
    <cellStyle name="Normal 2 2 64 2" xfId="5870" xr:uid="{D19DD787-430A-41F2-9A0A-7ABC328A879B}"/>
    <cellStyle name="Normal 2 2 65" xfId="4913" xr:uid="{16F8ACD4-6A52-43FB-BA52-0AF309287753}"/>
    <cellStyle name="Normal 2 2 65 2" xfId="5873" xr:uid="{5373FC70-7331-48FD-8C73-D56AD341AB6B}"/>
    <cellStyle name="Normal 2 2 66" xfId="4915" xr:uid="{5E70BDBD-411A-4379-A022-D2AFBEE5C362}"/>
    <cellStyle name="Normal 2 2 66 2" xfId="5875" xr:uid="{179A57F9-64A4-417A-B97E-2D400CDD96A5}"/>
    <cellStyle name="Normal 2 2 67" xfId="4917" xr:uid="{B3579EA1-9E38-45BD-B699-CA6D995E0BAE}"/>
    <cellStyle name="Normal 2 2 67 2" xfId="5877" xr:uid="{426E4A8B-779A-460D-A537-0971A9002B3E}"/>
    <cellStyle name="Normal 2 2 68" xfId="2761" xr:uid="{11C0F0D9-150F-4DB2-9F0F-6FC26BCE0F14}"/>
    <cellStyle name="Normal 2 2 68 2" xfId="5541" xr:uid="{BA24E0EC-6338-48E4-8BC6-17BE7418445D}"/>
    <cellStyle name="Normal 2 2 69" xfId="2804" xr:uid="{BA746F53-132C-42C5-A3FF-83067F4D73EC}"/>
    <cellStyle name="Normal 2 2 69 2" xfId="5549" xr:uid="{741F599D-E586-4015-ACF2-24724862CB91}"/>
    <cellStyle name="normal 2 2 7" xfId="4085" xr:uid="{182B2CBB-A422-4DCA-BB8A-1FA6EFC6B12F}"/>
    <cellStyle name="Normal 2 2 70" xfId="4912" xr:uid="{882CD1CB-0A87-4952-AB9E-4EEDED914BB3}"/>
    <cellStyle name="Normal 2 2 70 2" xfId="5872" xr:uid="{29582CF1-0AFC-4962-9AE6-A7320DF2BDAF}"/>
    <cellStyle name="Normal 2 2 71" xfId="4914" xr:uid="{13F3C986-90B2-4E7E-931B-DD439907F133}"/>
    <cellStyle name="Normal 2 2 71 2" xfId="5874" xr:uid="{E9506D4D-DAEA-45C8-9FB8-1CA75496F399}"/>
    <cellStyle name="Normal 2 2 72" xfId="4916" xr:uid="{AB3A985D-7942-421B-A020-08B461666E77}"/>
    <cellStyle name="Normal 2 2 72 2" xfId="5876" xr:uid="{D4BA50EE-E35B-4FDA-8216-CF610DE4AE20}"/>
    <cellStyle name="Normal 2 2 73" xfId="2760" xr:uid="{D3153B0E-18CE-4E38-9D5D-9EE6C011BC8F}"/>
    <cellStyle name="Normal 2 2 73 2" xfId="5540" xr:uid="{AF5BA510-4FBB-4E45-ABAB-65008D9DF7EF}"/>
    <cellStyle name="Normal 2 2 74" xfId="2803" xr:uid="{04144242-4168-4B97-8CAD-18FD943055A8}"/>
    <cellStyle name="Normal 2 2 74 2" xfId="5548" xr:uid="{5B8DD79C-E1A6-41B4-94FC-99E94D2A7988}"/>
    <cellStyle name="Normal 2 2 75" xfId="2825" xr:uid="{74EF791C-39B8-4EFD-9231-E588436551FF}"/>
    <cellStyle name="Normal 2 2 75 2" xfId="5555" xr:uid="{A29F2CB6-ABE1-4590-BC25-239F6952EE11}"/>
    <cellStyle name="Normal 2 2 76" xfId="2832" xr:uid="{EA7926C2-BFE6-4990-ADF5-97C9CEFE1A51}"/>
    <cellStyle name="Normal 2 2 76 2" xfId="5558" xr:uid="{7CEAEDAB-0CB4-4722-9A8B-DA742C24E780}"/>
    <cellStyle name="Normal 2 2 77" xfId="2785" xr:uid="{D64B3F60-F47E-4A61-B040-57E07F1AF0B6}"/>
    <cellStyle name="Normal 2 2 77 2" xfId="5544" xr:uid="{02F40117-039A-4FAF-8824-13D2859E393C}"/>
    <cellStyle name="Normal 2 2 78" xfId="2806" xr:uid="{D68B7974-BA0B-43F3-9A27-2B9BB4610C36}"/>
    <cellStyle name="Normal 2 2 78 2" xfId="5551" xr:uid="{DAA4BD25-19BE-487A-931E-7FFE86B11C28}"/>
    <cellStyle name="Normal 2 2 79" xfId="3459" xr:uid="{03E76E3B-ADAF-4136-BF23-C3687C201F6A}"/>
    <cellStyle name="Normal 2 2 79 2" xfId="5620" xr:uid="{27BBAAB7-4B8C-453B-9BB5-B38597968243}"/>
    <cellStyle name="normal 2 2 8" xfId="4918" xr:uid="{1E2D9C7C-4DFB-47FB-A2C3-6CFFFA24381E}"/>
    <cellStyle name="Normal 2 2 80" xfId="2824" xr:uid="{8E88F203-F035-43AD-9DAC-CA022E10BD65}"/>
    <cellStyle name="Normal 2 2 80 2" xfId="5554" xr:uid="{E00307D4-B283-439D-881B-18F03BA434E3}"/>
    <cellStyle name="Normal 2 2 81" xfId="2831" xr:uid="{22023754-967E-457C-92B6-DDECECA4B961}"/>
    <cellStyle name="Normal 2 2 81 2" xfId="5557" xr:uid="{47AA4E17-98EA-4449-AA4D-E8BAC563E7EA}"/>
    <cellStyle name="Normal 2 2 82" xfId="2784" xr:uid="{3E9E0557-2859-4786-9405-7975068DCA1C}"/>
    <cellStyle name="Normal 2 2 82 2" xfId="5543" xr:uid="{7BC73C1D-F3D7-4E3C-BB56-FD3CFBA0B2B8}"/>
    <cellStyle name="Normal 2 2 83" xfId="2805" xr:uid="{A2F780CF-9C30-4EDA-BDF1-173E30AC9B09}"/>
    <cellStyle name="Normal 2 2 83 2" xfId="5550" xr:uid="{06062A53-9B74-4F46-BD0B-0B32C1CA228F}"/>
    <cellStyle name="Normal 2 2 84" xfId="3458" xr:uid="{3FAEA97D-4255-432E-9FC0-31720AE7BC6B}"/>
    <cellStyle name="Normal 2 2 84 2" xfId="5619" xr:uid="{59486959-3476-42D0-8137-25FD4A5F7F21}"/>
    <cellStyle name="Normal 2 2 85" xfId="4920" xr:uid="{0D0F8AE3-1EBE-4C7E-B43A-E79224DC582C}"/>
    <cellStyle name="Normal 2 2 85 2" xfId="5879" xr:uid="{CB714DE3-D7BB-4684-9602-6EACC77BD18C}"/>
    <cellStyle name="Normal 2 2 86" xfId="4922" xr:uid="{40C6314C-010F-42FE-A9F1-15C1FFC5E23E}"/>
    <cellStyle name="Normal 2 2 86 2" xfId="5881" xr:uid="{220ED661-193F-465D-BFD0-C16A76ED7800}"/>
    <cellStyle name="Normal 2 2 87" xfId="4924" xr:uid="{F872C50B-BBBA-4531-84D0-2F975BE0B6C2}"/>
    <cellStyle name="Normal 2 2 87 2" xfId="5883" xr:uid="{25E79723-791D-47BB-A0B7-5883BA73515F}"/>
    <cellStyle name="Normal 2 2 88" xfId="4926" xr:uid="{21BBC124-45D4-4BBA-AC19-95B6ED7EA37E}"/>
    <cellStyle name="Normal 2 2 88 2" xfId="5885" xr:uid="{686DF7E1-6EDA-4689-AD48-708844CA7EEE}"/>
    <cellStyle name="Normal 2 2 89" xfId="4929" xr:uid="{453BE834-E7B5-4D15-918C-F527A5A501F3}"/>
    <cellStyle name="Normal 2 2 89 2" xfId="5887" xr:uid="{3EF8C978-3DF8-4E20-97E8-34EFFFDD6E63}"/>
    <cellStyle name="normal 2 2 9" xfId="4930" xr:uid="{77F4BDD0-AE1B-414C-A0CB-8920F7FB5CF1}"/>
    <cellStyle name="Normal 2 2 90" xfId="4919" xr:uid="{8E017BD2-3033-49A7-87E6-152EF3737A8A}"/>
    <cellStyle name="Normal 2 2 90 2" xfId="5878" xr:uid="{F761CE93-8FA6-41AF-80B3-03507624D5FB}"/>
    <cellStyle name="Normal 2 2 91" xfId="4921" xr:uid="{A8B79885-3997-4E4D-A5E5-9FCCE2A39868}"/>
    <cellStyle name="Normal 2 2 91 2" xfId="5880" xr:uid="{B1CA9A47-A0D6-4197-835C-6F2DC926FD25}"/>
    <cellStyle name="Normal 2 2 92" xfId="4923" xr:uid="{B7513DEA-1F84-4C85-9A74-4EA719688D53}"/>
    <cellStyle name="Normal 2 2 92 2" xfId="5882" xr:uid="{05B96BBA-9BFA-4079-AD0E-341EBAA5E33F}"/>
    <cellStyle name="Normal 2 2 93" xfId="4925" xr:uid="{C93598EE-87D4-439C-86A8-64FF356B9356}"/>
    <cellStyle name="Normal 2 2 93 2" xfId="5884" xr:uid="{980812AC-0C24-4696-9DBE-0645D44A0F7F}"/>
    <cellStyle name="Normal 2 2 94" xfId="4928" xr:uid="{F5BADE49-B1FD-478C-93FE-CB9BDB451A67}"/>
    <cellStyle name="Normal 2 2 94 2" xfId="5886" xr:uid="{1A405F3C-3C98-46F7-9FFB-BFCB7D1D867E}"/>
    <cellStyle name="Normal 2 2 95" xfId="4931" xr:uid="{DAD3AD76-6EB6-45EE-9E0A-F6DB4C55878D}"/>
    <cellStyle name="Normal 2 2 95 2" xfId="5888" xr:uid="{3DE0F7B7-241D-470C-97C2-0F7ABA884BE1}"/>
    <cellStyle name="Normal 2 2 96" xfId="4932" xr:uid="{B99F545E-1617-4A0A-8FE7-4EADB3DA477E}"/>
    <cellStyle name="Normal 2 2 96 2" xfId="5889" xr:uid="{76BC907A-4D02-481E-AAC8-CA554AB7E703}"/>
    <cellStyle name="Normal 2 2 97" xfId="4933" xr:uid="{0715F939-6B41-48E9-84A6-3A8CD2856238}"/>
    <cellStyle name="Normal 2 2 97 2" xfId="5890" xr:uid="{48D5CF3C-2389-46AF-835E-1E4B21D7F77E}"/>
    <cellStyle name="Normal 2 2 98" xfId="4934" xr:uid="{9E876CBB-7A9A-444E-BBDD-6A96CB19F005}"/>
    <cellStyle name="Normal 2 2 98 2" xfId="5891" xr:uid="{D7A198DE-6C33-4609-9F4B-83C9FB964D58}"/>
    <cellStyle name="Normal 2 2 99" xfId="4935" xr:uid="{0C6EAA38-DE02-4262-B9BF-DFD3A32714F6}"/>
    <cellStyle name="Normal 2 2 99 2" xfId="5892" xr:uid="{F40C8893-3737-40DF-87CF-391B511E83A8}"/>
    <cellStyle name="normal 2 2_B" xfId="3177" xr:uid="{D140690A-5F55-41FF-A441-1F94D9E75E38}"/>
    <cellStyle name="Normal 2 20" xfId="4853" xr:uid="{9FB43FAD-77CE-48C4-9ACF-CE3F9B16129E}"/>
    <cellStyle name="Normal 2 20 2" xfId="5823" xr:uid="{EEFB3FC3-14AF-4FF0-BAC1-E1A05E3241E3}"/>
    <cellStyle name="Normal 2 21" xfId="3712" xr:uid="{E6AF1C2C-D624-4B00-8F9F-E945A2024473}"/>
    <cellStyle name="Normal 2 21 2" xfId="5647" xr:uid="{3ACAAE88-59E9-4868-9E85-3F7AF224DACC}"/>
    <cellStyle name="Normal 2 22" xfId="4855" xr:uid="{A32652F9-9F75-4B36-9EDB-9BA35384A528}"/>
    <cellStyle name="Normal 2 22 2" xfId="5824" xr:uid="{A5CA2909-EEC6-4D15-B9D1-092AC8EC860A}"/>
    <cellStyle name="Normal 2 23" xfId="4858" xr:uid="{B12DC41A-8C30-49B3-9B4A-5D9EED987262}"/>
    <cellStyle name="Normal 2 23 2" xfId="5826" xr:uid="{877DAAF8-7D2C-4768-8AC6-DBB83C5F5D9A}"/>
    <cellStyle name="Normal 2 24" xfId="3794" xr:uid="{0268D5A8-FFDC-4BA6-BAA1-3CDC502CD6AC}"/>
    <cellStyle name="Normal 2 24 2" xfId="5653" xr:uid="{DE97AE97-884C-4E54-A599-225755D9F868}"/>
    <cellStyle name="Normal 2 25" xfId="4937" xr:uid="{3B6134BA-C073-430E-BAAE-59D8C29B0A58}"/>
    <cellStyle name="Normal 2 26" xfId="4939" xr:uid="{134CD5D8-7FBE-4C53-8BA4-5A8781F60FA3}"/>
    <cellStyle name="Normal 2 27" xfId="4941" xr:uid="{9E323C79-D77D-427A-B574-808F8691D5F6}"/>
    <cellStyle name="Normal 2 27 2" xfId="5896" xr:uid="{E2163B1C-AB9C-4069-8FF3-22C60DB12991}"/>
    <cellStyle name="Normal 2 28" xfId="4943" xr:uid="{7645CAF5-CED0-4BFF-A1A3-3C00239FB354}"/>
    <cellStyle name="Normal 2 28 2" xfId="5898" xr:uid="{58B4DCE9-BA38-4B5B-82E3-621765833E0B}"/>
    <cellStyle name="Normal 2 29" xfId="4945" xr:uid="{CC523C58-E263-4792-A7A4-4C065AFF538D}"/>
    <cellStyle name="Normal 2 29 2" xfId="5900" xr:uid="{EB4AB953-34C8-4A5C-834A-2AB3FEA025EF}"/>
    <cellStyle name="Normal 2 3" xfId="2642" xr:uid="{9686C351-4A09-4C34-8EA4-A5E470160D83}"/>
    <cellStyle name="normal 2 3 2" xfId="4947" xr:uid="{AD725883-A2FA-4943-B61E-C290385A0018}"/>
    <cellStyle name="normal 2 3 3" xfId="4948" xr:uid="{7015C5E2-E92E-4DBE-95AC-5B61EABDE405}"/>
    <cellStyle name="normal 2 3 4" xfId="4949" xr:uid="{CD4865E3-0CF3-4321-BD7C-48BB56DD5679}"/>
    <cellStyle name="normal 2 3 5" xfId="4849" xr:uid="{82EB7DBB-8718-4757-8596-9D4675010CBE}"/>
    <cellStyle name="normal 2 3 6" xfId="4946" xr:uid="{FEBDDE50-2256-48CF-A63F-4C19DD0445CD}"/>
    <cellStyle name="normal 2 3_B" xfId="3617" xr:uid="{7B13E146-E7FC-47D3-B042-1CF6493CB541}"/>
    <cellStyle name="Normal 2 30" xfId="4936" xr:uid="{4F1F4060-F27B-4F0B-B924-17920C3BADA1}"/>
    <cellStyle name="Normal 2 30 2" xfId="5893" xr:uid="{51C65B0B-D26B-4FB8-9A15-A71727212EA3}"/>
    <cellStyle name="Normal 2 31" xfId="4938" xr:uid="{BFA33EC7-E91E-4772-9E27-FF785C675630}"/>
    <cellStyle name="Normal 2 31 2" xfId="5894" xr:uid="{19D67BCF-F238-4D54-923B-B63C2E6CE863}"/>
    <cellStyle name="Normal 2 32" xfId="4940" xr:uid="{B5475BB6-7529-421A-B9E3-73AB66746088}"/>
    <cellStyle name="Normal 2 32 2" xfId="5895" xr:uid="{3A5013A0-B771-4631-ADF1-A6C52E8648A1}"/>
    <cellStyle name="Normal 2 33" xfId="4942" xr:uid="{D492002D-FDFB-4924-B8EE-7DE9F28DABB7}"/>
    <cellStyle name="Normal 2 33 2" xfId="5897" xr:uid="{60E94C2D-E84F-4E5D-A347-AFB74D7138FA}"/>
    <cellStyle name="Normal 2 34" xfId="4944" xr:uid="{485EB480-BE07-4A65-9821-3907A6305996}"/>
    <cellStyle name="Normal 2 34 2" xfId="5899" xr:uid="{23A46B8E-4180-409B-9FAC-A4FBC9E734DC}"/>
    <cellStyle name="Normal 2 35" xfId="4951" xr:uid="{6A76D006-72FE-4490-80CD-F9EB5079C73C}"/>
    <cellStyle name="Normal 2 35 2" xfId="5902" xr:uid="{5C71A53C-CFD7-4F1F-87FE-53348CECFCB4}"/>
    <cellStyle name="Normal 2 36" xfId="4953" xr:uid="{5367EF11-18EE-40B6-8442-2794E8A4E4FE}"/>
    <cellStyle name="Normal 2 36 2" xfId="5904" xr:uid="{EC471477-9776-4F6B-B38B-CB1FE04844C0}"/>
    <cellStyle name="Normal 2 37" xfId="4032" xr:uid="{36B1F528-8799-4F02-8656-67EBFCD132DE}"/>
    <cellStyle name="Normal 2 37 2" xfId="5685" xr:uid="{B960CADA-2384-48A0-AC54-C13C7DBC6E47}"/>
    <cellStyle name="Normal 2 38" xfId="4035" xr:uid="{1C5D0563-49F9-433E-899E-CEA723665EC6}"/>
    <cellStyle name="Normal 2 38 2" xfId="5687" xr:uid="{29F1FCF3-48F4-4E08-AC93-6B52DE58314B}"/>
    <cellStyle name="Normal 2 39" xfId="4955" xr:uid="{35C0F2FE-ED42-4DB0-8F95-06575E9F5293}"/>
    <cellStyle name="Normal 2 39 2" xfId="5906" xr:uid="{39A6D170-6892-4315-A4A4-7D06455A1054}"/>
    <cellStyle name="Normal 2 4" xfId="4956" xr:uid="{AD5A26CE-5981-418E-A323-CF82C3ADCB0E}"/>
    <cellStyle name="Normal 2 4 2" xfId="4957" xr:uid="{9D13FFD7-D8E3-45B1-B308-837CDFE4FE9D}"/>
    <cellStyle name="Normal 2 4 3" xfId="4958" xr:uid="{8BF84E0E-B10A-4BA5-890B-56827E9D6601}"/>
    <cellStyle name="Normal 2 40" xfId="4950" xr:uid="{BCF02521-3F52-4B22-A093-C3885FC8EC5F}"/>
    <cellStyle name="Normal 2 40 2" xfId="5901" xr:uid="{DC48B4C7-26BD-4778-BF3C-0A432C87FACA}"/>
    <cellStyle name="Normal 2 41" xfId="4952" xr:uid="{86216EAE-7625-4051-AC31-28D71A53CA00}"/>
    <cellStyle name="Normal 2 41 2" xfId="5903" xr:uid="{94BE0002-1ED5-485A-8082-D80A0BA50C0D}"/>
    <cellStyle name="Normal 2 42" xfId="4031" xr:uid="{C28EFBDB-5E1D-4513-AF1E-3411CF09EC97}"/>
    <cellStyle name="Normal 2 42 2" xfId="5684" xr:uid="{F62C737D-BA4B-40B2-AFC5-98C0B7A972A5}"/>
    <cellStyle name="Normal 2 43" xfId="4034" xr:uid="{F207AD43-5CCA-4948-8ACE-5D20C3A492E3}"/>
    <cellStyle name="Normal 2 43 2" xfId="5686" xr:uid="{A7889A1A-210A-4874-A2CC-B0E4BB35C990}"/>
    <cellStyle name="Normal 2 44" xfId="4954" xr:uid="{7D8DA165-C866-4660-B192-9E8ACCDEA961}"/>
    <cellStyle name="Normal 2 44 2" xfId="5905" xr:uid="{DC6FBBC0-4ABA-4A82-9A10-3550BEECE95A}"/>
    <cellStyle name="Normal 2 45" xfId="4960" xr:uid="{F9E4CBA9-DB26-4B9C-8369-DAF26D6CD8C4}"/>
    <cellStyle name="Normal 2 45 2" xfId="5908" xr:uid="{37BDF245-5777-435D-B0B2-2B543DFF7C91}"/>
    <cellStyle name="Normal 2 46" xfId="4962" xr:uid="{BF25A846-47BE-4477-A5D8-70DE15253BB4}"/>
    <cellStyle name="Normal 2 46 2" xfId="5910" xr:uid="{851B8B63-ECD1-4F71-9928-EBA4ABBFEEE5}"/>
    <cellStyle name="Normal 2 47" xfId="4582" xr:uid="{DD9F955E-4122-4513-8557-5956AA147D5A}"/>
    <cellStyle name="Normal 2 47 2" xfId="5746" xr:uid="{A31F8536-2BC3-4CDE-928B-3DBE41CD4E89}"/>
    <cellStyle name="Normal 2 48" xfId="4964" xr:uid="{CC898C6B-58A9-4786-8994-F0B1E6E13E1F}"/>
    <cellStyle name="Normal 2 48 2" xfId="5912" xr:uid="{644451BE-E220-4107-9D98-8C21FDA058C1}"/>
    <cellStyle name="Normal 2 49" xfId="4966" xr:uid="{3C6E1D40-0E31-4F1B-A9EA-7A6558C3A43B}"/>
    <cellStyle name="Normal 2 49 2" xfId="5914" xr:uid="{6C5CF7CE-4868-43B3-AE67-4AC7FF641EC2}"/>
    <cellStyle name="Normal 2 5" xfId="4967" xr:uid="{6C2BD41A-78C5-45A8-A985-10F08784EE7C}"/>
    <cellStyle name="Normal 2 5 2" xfId="4968" xr:uid="{9D218016-6A6F-4FFB-8E81-E73111089625}"/>
    <cellStyle name="Normal 2 5 2 2" xfId="5915" xr:uid="{40F7B1A1-397B-44C2-938F-844E9816A17C}"/>
    <cellStyle name="Normal 2 5 3" xfId="4969" xr:uid="{F278D7C8-7ECB-469E-A442-477BBFA3F1AD}"/>
    <cellStyle name="Normal 2 50" xfId="4959" xr:uid="{A34C4762-B736-4CA0-8571-E5472569CFF5}"/>
    <cellStyle name="Normal 2 50 2" xfId="5907" xr:uid="{21548873-2B71-4DC0-B41F-90BFDA33B747}"/>
    <cellStyle name="Normal 2 51" xfId="4961" xr:uid="{9F5FCC83-68A3-428A-BD64-D82B4B29BF44}"/>
    <cellStyle name="Normal 2 51 2" xfId="5909" xr:uid="{EA85B163-90DA-4EFA-AB28-CA189BF563E7}"/>
    <cellStyle name="Normal 2 52" xfId="4581" xr:uid="{9023BF1C-A6AC-4F75-91A8-24615C36754A}"/>
    <cellStyle name="Normal 2 52 2" xfId="5745" xr:uid="{7E79907C-F6AF-4FFE-A09A-808A60E773E6}"/>
    <cellStyle name="Normal 2 53" xfId="4963" xr:uid="{CFD943FB-341E-464D-963E-D8A566B912EE}"/>
    <cellStyle name="Normal 2 53 2" xfId="5911" xr:uid="{B1936D19-FFD9-4B52-A52A-CD325239D7B4}"/>
    <cellStyle name="Normal 2 54" xfId="4965" xr:uid="{5BF400E0-633D-43D2-9FE6-976C9C3D182F}"/>
    <cellStyle name="Normal 2 54 2" xfId="5913" xr:uid="{7B99F114-91FC-4955-9C53-08EF63A2ABD6}"/>
    <cellStyle name="Normal 2 55" xfId="2859" xr:uid="{CA3B96DC-8848-4E0A-A16C-49CBF5FBB04B}"/>
    <cellStyle name="Normal 2 55 2" xfId="5561" xr:uid="{6486DFDF-C1ED-41EA-A1FF-4BC33FA13D6D}"/>
    <cellStyle name="Normal 2 56" xfId="2885" xr:uid="{70CD3E54-8700-4715-81ED-445520CFEBCB}"/>
    <cellStyle name="Normal 2 56 2" xfId="5569" xr:uid="{812F85E2-F148-4A55-984D-8AA98B434104}"/>
    <cellStyle name="Normal 2 57" xfId="4971" xr:uid="{41D0D7FA-D71A-40B6-9E16-20119741B834}"/>
    <cellStyle name="Normal 2 57 2" xfId="5917" xr:uid="{1829F2FF-9C8D-499E-8F54-D39F9930C319}"/>
    <cellStyle name="Normal 2 58" xfId="4973" xr:uid="{4C296503-D28D-446B-9D3E-7459A9ABBE75}"/>
    <cellStyle name="Normal 2 58 2" xfId="5919" xr:uid="{048F82AB-C835-4763-A8A7-DBC70EE2CB7A}"/>
    <cellStyle name="Normal 2 59" xfId="4975" xr:uid="{ACFF1FCC-2668-487B-9536-88276D30ED39}"/>
    <cellStyle name="Normal 2 59 2" xfId="5921" xr:uid="{B4BCC3CE-B775-48EB-A0A0-F06124182F14}"/>
    <cellStyle name="Normal 2 6" xfId="4575" xr:uid="{D2F14E44-BC8B-4260-9AA3-9EF6E9AE7907}"/>
    <cellStyle name="Normal 2 6 2" xfId="4094" xr:uid="{5FC45F42-E3F7-4E95-B716-E7B6C37AF589}"/>
    <cellStyle name="Normal 2 60" xfId="2858" xr:uid="{5BD05AED-4B1F-43B0-B206-71A04DD9B3F3}"/>
    <cellStyle name="Normal 2 60 2" xfId="5560" xr:uid="{6F2C9BD7-59F0-4D73-996C-E6BCE8FBC672}"/>
    <cellStyle name="Normal 2 61" xfId="2884" xr:uid="{C6B27B1E-2C6B-46B8-AF02-005011660A9D}"/>
    <cellStyle name="Normal 2 61 2" xfId="5568" xr:uid="{290E22E6-931B-4A52-8FE2-72D3FDE022CC}"/>
    <cellStyle name="Normal 2 62" xfId="4970" xr:uid="{AFC52F8C-6501-47BC-B955-E176C2038B6A}"/>
    <cellStyle name="Normal 2 62 2" xfId="5916" xr:uid="{78450D86-9119-47B4-8CDE-C791F6681CA1}"/>
    <cellStyle name="Normal 2 63" xfId="4972" xr:uid="{9FBB256B-B71C-4E8F-B064-D4072C884921}"/>
    <cellStyle name="Normal 2 63 2" xfId="5918" xr:uid="{1391FBF6-4C4F-41CA-B52B-05C02F689576}"/>
    <cellStyle name="Normal 2 64" xfId="4974" xr:uid="{CCB87C8D-4634-4712-B5B6-5EF1C17AEAC9}"/>
    <cellStyle name="Normal 2 64 2" xfId="5920" xr:uid="{79D197EB-B907-4503-85FD-161977E3911D}"/>
    <cellStyle name="Normal 2 65" xfId="4977" xr:uid="{964502BE-BEC3-4F06-8780-4D89356012FE}"/>
    <cellStyle name="Normal 2 65 2" xfId="5923" xr:uid="{17F4C63C-C6B8-42C7-93B7-65F7853DA4A9}"/>
    <cellStyle name="Normal 2 66" xfId="4979" xr:uid="{2D32D18E-F242-42B2-9366-E25DDB2BF405}"/>
    <cellStyle name="Normal 2 66 2" xfId="5925" xr:uid="{08C2D946-B3BE-4B4D-8E85-E312C18CE85A}"/>
    <cellStyle name="Normal 2 67" xfId="4981" xr:uid="{B3F5F3D9-3CB2-46E1-B407-4C71B3798BC0}"/>
    <cellStyle name="Normal 2 67 2" xfId="5927" xr:uid="{ADD216E5-B3EF-4344-B3A4-EB1D7A334B4C}"/>
    <cellStyle name="Normal 2 68" xfId="4983" xr:uid="{A7A53A86-913B-40B6-91CA-77610ACB975C}"/>
    <cellStyle name="Normal 2 68 2" xfId="5929" xr:uid="{D1E1406B-8448-4715-AC41-238F407823C6}"/>
    <cellStyle name="Normal 2 69" xfId="3800" xr:uid="{3299E658-F279-47DC-B250-2C2D5929E300}"/>
    <cellStyle name="Normal 2 69 2" xfId="5656" xr:uid="{C49541CC-1F07-4650-AFDF-36B29CCE8B3D}"/>
    <cellStyle name="Normal 2 7" xfId="4984" xr:uid="{EFF520F7-A2CD-42F6-A5D7-736E106DE350}"/>
    <cellStyle name="Normal 2 7 2" xfId="4985" xr:uid="{E76A5653-91DD-418F-9335-42F557D84B92}"/>
    <cellStyle name="Normal 2 70" xfId="4976" xr:uid="{D35DD78F-A41B-4D0B-A852-A7D2431CF0E4}"/>
    <cellStyle name="Normal 2 70 2" xfId="5922" xr:uid="{45714BF1-8251-44B5-B984-0E3C15696C9F}"/>
    <cellStyle name="Normal 2 71" xfId="4978" xr:uid="{E4B00CD2-D85A-4A7B-9835-9DCE28C1C551}"/>
    <cellStyle name="Normal 2 71 2" xfId="5924" xr:uid="{B0F55E28-EC81-494B-8E57-D5D0C79ADBFA}"/>
    <cellStyle name="Normal 2 72" xfId="4980" xr:uid="{43C54470-BEC2-431E-A3FA-E63E1B539DAE}"/>
    <cellStyle name="Normal 2 72 2" xfId="5926" xr:uid="{25E93DBD-CB59-4764-85D6-C5C9AA879F63}"/>
    <cellStyle name="Normal 2 73" xfId="4982" xr:uid="{13D6100B-3257-46B1-9445-0B5EFEC323D7}"/>
    <cellStyle name="Normal 2 73 2" xfId="5928" xr:uid="{9F75B717-F584-4D97-8439-F298DBDA3001}"/>
    <cellStyle name="Normal 2 74" xfId="3799" xr:uid="{9078C6AE-8A78-4AD6-863D-A0A2DF16A3D9}"/>
    <cellStyle name="Normal 2 74 2" xfId="5655" xr:uid="{9D9432B9-159B-42E9-865D-8F051DA686B7}"/>
    <cellStyle name="Normal 2 75" xfId="3922" xr:uid="{7B43C0F1-CC7F-4140-9257-091D278CC9A8}"/>
    <cellStyle name="Normal 2 75 2" xfId="5671" xr:uid="{87FB0364-0D4E-4498-8D64-4F98314E9227}"/>
    <cellStyle name="Normal 2 76" xfId="4987" xr:uid="{09F5851D-B55B-4488-8EE1-0E566FA68E0F}"/>
    <cellStyle name="Normal 2 76 2" xfId="5931" xr:uid="{F9C83445-0008-4336-80BB-34C5092933B0}"/>
    <cellStyle name="Normal 2 77" xfId="4989" xr:uid="{A2C00256-6152-424B-A8C4-8C0D7D9B9220}"/>
    <cellStyle name="Normal 2 77 2" xfId="5933" xr:uid="{BCFC8011-6D90-4878-A639-ACC460E3ED9C}"/>
    <cellStyle name="Normal 2 78" xfId="4991" xr:uid="{759F95DE-C554-4009-876E-250BBB7D7EA5}"/>
    <cellStyle name="Normal 2 78 2" xfId="5935" xr:uid="{954C385E-3C29-4FEA-A0B3-95EA8AB20F2A}"/>
    <cellStyle name="Normal 2 79" xfId="4993" xr:uid="{E5E2E2B3-1CB9-423D-A751-E88F34C28D2E}"/>
    <cellStyle name="Normal 2 79 2" xfId="5937" xr:uid="{4C001435-86AC-4212-9AAD-84AF44228F69}"/>
    <cellStyle name="Normal 2 8" xfId="4994" xr:uid="{526641A6-9B8F-47FD-B39C-B8ACDA39F041}"/>
    <cellStyle name="Normal 2 80" xfId="3921" xr:uid="{04172E8E-0959-4239-82C6-44A33F410244}"/>
    <cellStyle name="Normal 2 80 2" xfId="5670" xr:uid="{4458B460-E0F4-49F4-B003-3B3BE57F623C}"/>
    <cellStyle name="Normal 2 81" xfId="4986" xr:uid="{C714E2BA-8033-4D10-8158-1AA10118796E}"/>
    <cellStyle name="Normal 2 81 2" xfId="5930" xr:uid="{78D0D420-F4ED-4627-977F-060AEFE62509}"/>
    <cellStyle name="Normal 2 82" xfId="4988" xr:uid="{2E65F210-9E65-4992-B672-4843C6246D0D}"/>
    <cellStyle name="Normal 2 82 2" xfId="5932" xr:uid="{EA81B43E-4B0B-42BE-8426-291D608C3A58}"/>
    <cellStyle name="Normal 2 83" xfId="4990" xr:uid="{D0C0BFAD-DEA4-4937-B0C4-1BE83ABB14E5}"/>
    <cellStyle name="Normal 2 83 2" xfId="5934" xr:uid="{3A133520-D83D-4898-95E6-3F5CC1565A64}"/>
    <cellStyle name="Normal 2 84" xfId="4992" xr:uid="{9C7B9BDE-306B-4A77-953A-3863B48B01C6}"/>
    <cellStyle name="Normal 2 84 2" xfId="5936" xr:uid="{88212BA3-355D-4100-ABA4-AE566BFC998D}"/>
    <cellStyle name="Normal 2 85" xfId="4996" xr:uid="{E261E1AD-BFA3-4F75-9C88-3F0487796549}"/>
    <cellStyle name="Normal 2 85 2" xfId="5939" xr:uid="{8AD319FE-352C-4CBD-A1E4-FA91CE9A45F6}"/>
    <cellStyle name="Normal 2 86" xfId="4998" xr:uid="{00711090-B6CA-4971-BC69-09424BA0D21D}"/>
    <cellStyle name="Normal 2 86 2" xfId="5941" xr:uid="{7F6E4184-DF76-43CB-8EE3-4C4B9443F9F6}"/>
    <cellStyle name="Normal 2 87" xfId="5000" xr:uid="{9296EE90-6E85-40DD-9A0B-D32A5026306C}"/>
    <cellStyle name="Normal 2 87 2" xfId="5943" xr:uid="{9C11A737-55E0-442A-89B5-6AF09A6229CF}"/>
    <cellStyle name="Normal 2 88" xfId="5002" xr:uid="{E940982C-0674-4E4E-981F-FDA936312691}"/>
    <cellStyle name="Normal 2 88 2" xfId="5945" xr:uid="{B017ED1E-E5F8-44D1-A5B5-0AAF286E4E02}"/>
    <cellStyle name="Normal 2 89" xfId="5004" xr:uid="{0345C3B2-4746-4461-8859-DD77475BACA7}"/>
    <cellStyle name="Normal 2 89 2" xfId="5947" xr:uid="{0E7DC1E7-CFFD-4525-85E1-49C9DCE99187}"/>
    <cellStyle name="Normal 2 9" xfId="5005" xr:uid="{F7621C3C-B0E5-4190-9DD9-6E1E351A6BA0}"/>
    <cellStyle name="Normal 2 90" xfId="4995" xr:uid="{DAEDDF9E-45A3-4FBB-B1F5-73EC370C07F8}"/>
    <cellStyle name="Normal 2 90 2" xfId="5938" xr:uid="{8D510B8D-B9D8-4B6D-9A2E-BF8448091DC3}"/>
    <cellStyle name="Normal 2 91" xfId="4997" xr:uid="{33AB2307-8063-4E28-9580-1EF93427B814}"/>
    <cellStyle name="Normal 2 91 2" xfId="5940" xr:uid="{2103A55B-9BDC-4094-B31A-804AB8653C6F}"/>
    <cellStyle name="Normal 2 92" xfId="4999" xr:uid="{7B2E5B81-ACFF-4201-A02F-D40B27D473B9}"/>
    <cellStyle name="Normal 2 92 2" xfId="5942" xr:uid="{61525E6A-1C24-4C61-AFEF-CF69B9CD83EE}"/>
    <cellStyle name="Normal 2 93" xfId="5001" xr:uid="{3A42F61E-5975-40A6-8E11-ABF6F1E2CD0F}"/>
    <cellStyle name="Normal 2 93 2" xfId="5944" xr:uid="{FCFBD3C2-2031-462F-8293-AFAA9F2DF1AB}"/>
    <cellStyle name="Normal 2 94" xfId="5003" xr:uid="{8C6C4717-7960-4063-8B07-6942B1262BEE}"/>
    <cellStyle name="Normal 2 94 2" xfId="5946" xr:uid="{767DC0D2-08A5-4178-BFEB-20E914B202AD}"/>
    <cellStyle name="Normal 2 95" xfId="5006" xr:uid="{5E165A41-1AAE-4EA3-AE00-D3C1ECF0FDD2}"/>
    <cellStyle name="Normal 2 95 2" xfId="5948" xr:uid="{C08B0CD4-F48D-412C-97A8-16F1AFD712CA}"/>
    <cellStyle name="Normal 2 96" xfId="5007" xr:uid="{C2DC9283-92AA-43D7-8EF6-D8C344CA2C8E}"/>
    <cellStyle name="Normal 2 96 2" xfId="5949" xr:uid="{E9255822-12AF-4B5D-942B-D11192DE3DAC}"/>
    <cellStyle name="Normal 2 97" xfId="2688" xr:uid="{8B066679-563E-4634-956A-B010B32F1E77}"/>
    <cellStyle name="Normal 2 97 2" xfId="5529" xr:uid="{3BC3EDA4-E5BE-49C2-A8FD-9ED30DD5C25E}"/>
    <cellStyle name="Normal 2 98" xfId="5008" xr:uid="{E78491AC-E050-46FD-8754-E882251AF0CC}"/>
    <cellStyle name="Normal 2 98 2" xfId="5950" xr:uid="{3F7A1E5C-1F53-4A7E-B8E0-B0FB645577C0}"/>
    <cellStyle name="Normal 2 99" xfId="5009" xr:uid="{5E0BC43A-4BBE-4B3C-BB02-6A6E75D5772E}"/>
    <cellStyle name="Normal 2 99 2" xfId="5951" xr:uid="{AB2B238A-3466-4109-852D-CE934F4197E3}"/>
    <cellStyle name="normal 2_ARGAS_objekt pri Cerknici_požar DS 7400_321" xfId="3993" xr:uid="{3258FFDF-B60F-46D5-9C6F-37EA2A888569}"/>
    <cellStyle name="normal 20" xfId="3053" xr:uid="{99CE42C1-C8E0-4EC4-8F49-CCE51628330C}"/>
    <cellStyle name="normal 21" xfId="4844" xr:uid="{D6F0D7BE-0C73-45ED-899E-22CFCBC1E25D}"/>
    <cellStyle name="Normal 26" xfId="2644" xr:uid="{56D2665E-46CD-44CF-A7C6-F420AB8130E3}"/>
    <cellStyle name="Normal 29" xfId="5011" xr:uid="{11AAF155-28F4-451B-B877-C4F51AA63D9A}"/>
    <cellStyle name="Normal 3" xfId="1297" xr:uid="{00000000-0005-0000-0000-00001A050000}"/>
    <cellStyle name="Normal 3 10" xfId="2647" xr:uid="{3B5775D6-0181-4E61-982A-6995B7929306}"/>
    <cellStyle name="Normal 3 11" xfId="2710" xr:uid="{1B94809E-4AE0-41A3-901A-7D91CE05B140}"/>
    <cellStyle name="Normal 3 12" xfId="5013" xr:uid="{D4A2F863-1742-4429-9237-27EECD866F13}"/>
    <cellStyle name="normal 3 13" xfId="4289" xr:uid="{FEC0217F-B564-4654-BF99-5A4A1D44AF2D}"/>
    <cellStyle name="normal 3 14" xfId="4292" xr:uid="{782C9054-567A-4381-9359-6A756FEF4C1C}"/>
    <cellStyle name="normal 3 15" xfId="5015" xr:uid="{B446EFAF-90DF-4E7E-B312-262D9B2CCEE3}"/>
    <cellStyle name="Normal 3 16" xfId="5017" xr:uid="{BE14C8DE-8380-4737-B27B-CE577C2CACE8}"/>
    <cellStyle name="Normal 3 17" xfId="5019" xr:uid="{42E154E6-6016-49D8-B46D-CC4682F02C6A}"/>
    <cellStyle name="Normal 3 18" xfId="5021" xr:uid="{99EBF70F-D9EA-4316-998F-648BB96F0930}"/>
    <cellStyle name="normal 3 19" xfId="5024" xr:uid="{13AB9BA6-DC42-4B7C-B29B-03CB8BBEDD7B}"/>
    <cellStyle name="Normal 3 2" xfId="1298" xr:uid="{00000000-0005-0000-0000-00001B050000}"/>
    <cellStyle name="Normal 3 2 10" xfId="5025" xr:uid="{09D2B23F-FBBC-4551-87FB-5012E2D16E6F}"/>
    <cellStyle name="Normal 3 2 11" xfId="5026" xr:uid="{B53B6786-EB70-4EFE-8FD2-A682D06FC92C}"/>
    <cellStyle name="Normal 3 2 2" xfId="1299" xr:uid="{00000000-0005-0000-0000-00001C050000}"/>
    <cellStyle name="Normal 3 2 2 2" xfId="5027" xr:uid="{12FF8FF6-1D1C-4DD1-B033-1DC080C78023}"/>
    <cellStyle name="Normal 3 2 3" xfId="3076" xr:uid="{230D4395-8024-4A5E-905A-D0A20D801EDD}"/>
    <cellStyle name="Normal 3 2 4" xfId="5028" xr:uid="{5FA5011C-5DAC-4D20-9D6B-BAAE85ADAF32}"/>
    <cellStyle name="Normal 3 2 5" xfId="3270" xr:uid="{50EF0C06-DA22-4239-BB24-3B69035C7C0D}"/>
    <cellStyle name="Normal 3 2 6" xfId="5029" xr:uid="{31737C73-CB24-4A14-BB44-C050EF9B9526}"/>
    <cellStyle name="Normal 3 2 7" xfId="5030" xr:uid="{ECCC9225-C641-4C73-ABA7-643A6F206258}"/>
    <cellStyle name="Normal 3 2 8" xfId="4827" xr:uid="{047CF614-92B4-43CB-BC71-A7C352DC8085}"/>
    <cellStyle name="Normal 3 2 9" xfId="4869" xr:uid="{90F371F4-93FC-4C38-87AD-167BC4944EF0}"/>
    <cellStyle name="normal 3 20" xfId="5014" xr:uid="{FD4EDDDA-6F94-45D4-BB36-D8140AEC76A6}"/>
    <cellStyle name="Normal 3 21" xfId="5016" xr:uid="{BE236353-8AF2-49CC-9637-ABFA951DB80D}"/>
    <cellStyle name="Normal 3 22" xfId="5018" xr:uid="{C047DAA6-1B9A-422A-8EAC-FA08C8E39F88}"/>
    <cellStyle name="Normal 3 23" xfId="5020" xr:uid="{4D04AFBA-2AF8-4DC2-B32E-06467490401B}"/>
    <cellStyle name="Normal 3 24" xfId="5023" xr:uid="{04755D5E-65BD-40F0-800F-0FB039538CDA}"/>
    <cellStyle name="Normal 3 25" xfId="2918" xr:uid="{6C613AC5-D7A8-406A-9F1D-1B0169851699}"/>
    <cellStyle name="normal 3 26" xfId="5032" xr:uid="{51353DD6-0B02-449D-BF0B-8AD7AE69250A}"/>
    <cellStyle name="normal 3 27" xfId="5034" xr:uid="{89AA7C7E-CAA1-411B-B74E-64FDCE5CAD34}"/>
    <cellStyle name="normal 3 28" xfId="5036" xr:uid="{B92F2C62-2D51-4461-B537-6DF1F60940E9}"/>
    <cellStyle name="normal 3 29" xfId="5038" xr:uid="{A69BC5C8-A3DB-4E65-BD74-5C89A71A3171}"/>
    <cellStyle name="Normal 3 3" xfId="1300" xr:uid="{00000000-0005-0000-0000-00001D050000}"/>
    <cellStyle name="Normal 3 3 2" xfId="5039" xr:uid="{3D8CE85D-1C31-4B67-96AE-8233AE70B2E8}"/>
    <cellStyle name="normal 3 30" xfId="2917" xr:uid="{DB8AA131-070F-46CD-B698-B2315DEA56D7}"/>
    <cellStyle name="normal 3 31" xfId="5031" xr:uid="{C45572E4-4471-4C99-B493-1FFE7BD0E682}"/>
    <cellStyle name="normal 3 32" xfId="5033" xr:uid="{F14F5752-2D73-469D-AA2D-1BCF88A0915A}"/>
    <cellStyle name="normal 3 33" xfId="5035" xr:uid="{A6186696-71D5-4829-8F92-BF76BBA40391}"/>
    <cellStyle name="normal 3 34" xfId="5037" xr:uid="{C08E9B83-615A-4380-88AE-C6B19E882820}"/>
    <cellStyle name="normal 3 35" xfId="5041" xr:uid="{0DD5FAB6-33A8-44D2-89D3-CC8D6C5E54D2}"/>
    <cellStyle name="normal 3 36" xfId="5043" xr:uid="{33F2334D-6A72-4551-81CE-8F9B5569750B}"/>
    <cellStyle name="normal 3 37" xfId="4140" xr:uid="{B51B72CD-51BD-4642-9BDB-5DE2D212007D}"/>
    <cellStyle name="normal 3 38" xfId="5045" xr:uid="{5101D49B-8ABD-4202-B015-707B3EEE1DA8}"/>
    <cellStyle name="normal 3 39" xfId="5047" xr:uid="{520D6C2B-852C-4005-B1FF-BD3FF4D07DF9}"/>
    <cellStyle name="Normal 3 4" xfId="1301" xr:uid="{00000000-0005-0000-0000-00001E050000}"/>
    <cellStyle name="Normal 3 4 2" xfId="4927" xr:uid="{10B546F1-D41B-4D31-9ABC-0471FC1D4DD6}"/>
    <cellStyle name="Normal 3 4 3" xfId="5048" xr:uid="{EAFA3BEA-3D02-45C9-BE89-4F0298A71B87}"/>
    <cellStyle name="normal 3 40" xfId="5040" xr:uid="{EC6D2797-302C-4B04-BC9B-683E4DC691AF}"/>
    <cellStyle name="normal 3 41" xfId="5042" xr:uid="{E60D10BD-CE1A-4EA2-9510-405FEEAD6F0B}"/>
    <cellStyle name="normal 3 42" xfId="4139" xr:uid="{E2529A83-286E-4EDF-B169-7CF0F0BC2FC0}"/>
    <cellStyle name="normal 3 43" xfId="5044" xr:uid="{B02F3BE0-B8BD-4390-96D6-CC3E68692EA5}"/>
    <cellStyle name="normal 3 44" xfId="5046" xr:uid="{0E9E1A99-3D95-406E-8EFC-6426EAD2F490}"/>
    <cellStyle name="normal 3 45" xfId="3925" xr:uid="{23AF6191-B563-46A8-BF65-1AE2B41D4682}"/>
    <cellStyle name="normal 3 46" xfId="3218" xr:uid="{D5C642EC-0C49-4192-9089-928E9A92624A}"/>
    <cellStyle name="normal 3 47" xfId="4409" xr:uid="{2D2BBD17-5434-46C4-904E-520DFB52E382}"/>
    <cellStyle name="normal 3 48" xfId="4247" xr:uid="{3533851A-C0CE-4D6F-88C7-0526015FBA96}"/>
    <cellStyle name="normal 3 49" xfId="4253" xr:uid="{519BC5EA-F036-452C-A834-3F7F7D4B0053}"/>
    <cellStyle name="Normal 3 5" xfId="5049" xr:uid="{DCADB7BE-BB91-4799-8BD4-8687623F1819}"/>
    <cellStyle name="Normal 3 5 2" xfId="4424" xr:uid="{F139C96E-4D75-4340-9DAE-06854DF23976}"/>
    <cellStyle name="normal 3 50" xfId="3924" xr:uid="{ACE4C431-3FE6-4C48-88AC-3156CDE597EB}"/>
    <cellStyle name="normal 3 51" xfId="3217" xr:uid="{CCECDF3C-01AF-46C8-B1CB-A7CCF71F064E}"/>
    <cellStyle name="normal 3 52" xfId="4408" xr:uid="{06C8105F-5A20-4EDB-B9A6-127AE9806658}"/>
    <cellStyle name="normal 3 53" xfId="4246" xr:uid="{E6778E67-4AD0-49AF-9F77-7880ED6CAA1E}"/>
    <cellStyle name="normal 3 54" xfId="4252" xr:uid="{B8E21D43-DEC3-4BDD-9358-881E0C7A232A}"/>
    <cellStyle name="normal 3 55" xfId="4263" xr:uid="{9226AEFD-9825-456A-B135-C67D7AC480F8}"/>
    <cellStyle name="normal 3 56" xfId="4715" xr:uid="{6DD3E9FF-88B9-4814-90E8-F359D049A3D7}"/>
    <cellStyle name="Normal 3 57" xfId="5050" xr:uid="{58D2BEA1-7B65-4FFF-80DC-2BE9F426A369}"/>
    <cellStyle name="Normal 3 58" xfId="2848" xr:uid="{72C70761-F20C-4AB9-8917-223A1B7F5E5F}"/>
    <cellStyle name="Normal 3 59" xfId="3989" xr:uid="{FFDDDE6C-CBE1-43C6-AD89-2B2D74FEBA7C}"/>
    <cellStyle name="Normal 3 6" xfId="5051" xr:uid="{D35ECB9C-0087-40EA-BA79-82111D1B5C6C}"/>
    <cellStyle name="Normal 3 6 2" xfId="4529" xr:uid="{C9B6F1AA-0E4B-4833-8754-4526CD2C7E8F}"/>
    <cellStyle name="Normal 3 60" xfId="5012" xr:uid="{1AE9E762-2076-4074-8B92-22F4F893E161}"/>
    <cellStyle name="Normal 3 61" xfId="5383" xr:uid="{2F186F83-F04D-43B6-BF75-DEAC08B1DF80}"/>
    <cellStyle name="Normal 3 62" xfId="5510" xr:uid="{1A95C55C-BD88-437E-A1BC-07988F6D8993}"/>
    <cellStyle name="Normal 3 63" xfId="5425" xr:uid="{88B7904D-A1E2-44A7-9EA5-00E7E6B8989B}"/>
    <cellStyle name="Normal 3 64" xfId="5430" xr:uid="{574BAB4C-3C96-41D2-BEB1-3BBF7CD7957F}"/>
    <cellStyle name="Normal 3 65" xfId="5413" xr:uid="{6F56B20E-A08F-48EB-B434-5AEED5F3767F}"/>
    <cellStyle name="Normal 3 66" xfId="5427" xr:uid="{565C7394-0B4B-48E4-AE40-DED3BA251438}"/>
    <cellStyle name="Normal 3 7" xfId="5052" xr:uid="{5192EB05-08B6-4E53-912F-7022E79909D3}"/>
    <cellStyle name="Normal 3 7 2" xfId="5053" xr:uid="{D1FF2917-3BAB-4F5E-9BD4-04012EBBC791}"/>
    <cellStyle name="Normal 3 8" xfId="5054" xr:uid="{E038D639-AF9E-4F01-8F75-0D8B2C854875}"/>
    <cellStyle name="Normal 3 9" xfId="5055" xr:uid="{D16C9F86-9EE9-4946-8269-21F84FCC19C4}"/>
    <cellStyle name="Normal 3_B" xfId="4157" xr:uid="{74EBF3A8-93CB-4696-ABC6-4941E1F25C7D}"/>
    <cellStyle name="Normal 32" xfId="5056" xr:uid="{E60274F8-87C3-4A66-B157-C0BCA4D8A1EB}"/>
    <cellStyle name="Normal 33" xfId="5057" xr:uid="{6D7CD91A-7747-43F2-B668-C316E32226B1}"/>
    <cellStyle name="Normal 34" xfId="5010" xr:uid="{79F95B62-320E-47C5-B02A-0B554AB27DB2}"/>
    <cellStyle name="Normal 37" xfId="5058" xr:uid="{8EB9F1F4-2F09-4F6A-A316-E797116F2165}"/>
    <cellStyle name="Normal 4" xfId="1302" xr:uid="{00000000-0005-0000-0000-00001F050000}"/>
    <cellStyle name="Normal 4 2" xfId="1303" xr:uid="{00000000-0005-0000-0000-000020050000}"/>
    <cellStyle name="Normal 4 2 2" xfId="5060" xr:uid="{FCB023FA-1537-4FB5-8428-668D0D718DB6}"/>
    <cellStyle name="Normal 4 2 2 2" xfId="4227" xr:uid="{EE5C32D4-7D49-4AE3-B74B-486FF1740E17}"/>
    <cellStyle name="Normal 4 2 2 3" xfId="5953" xr:uid="{2B2A96B6-B0A8-4AB2-8B52-70E07F4C0614}"/>
    <cellStyle name="Normal 4 2 3" xfId="3202" xr:uid="{D9303E14-464F-49EA-B3FF-501994F6D185}"/>
    <cellStyle name="Normal 4 2 3 2" xfId="4313" xr:uid="{1ECA8BBC-BC53-4AB2-81F3-FFA1B3AA0473}"/>
    <cellStyle name="Normal 4 2 4" xfId="5061" xr:uid="{3930E3FF-DD31-4E54-99EA-2747DF8BD889}"/>
    <cellStyle name="Normal 4 2 5" xfId="5059" xr:uid="{7A80943B-B1DB-4FB4-9503-CB18DBC65FB9}"/>
    <cellStyle name="Normal 4 3" xfId="1304" xr:uid="{00000000-0005-0000-0000-000021050000}"/>
    <cellStyle name="Normal 4 3 2" xfId="1305" xr:uid="{00000000-0005-0000-0000-000022050000}"/>
    <cellStyle name="Normal 4 3 2 2" xfId="5064" xr:uid="{3C615E9B-0E06-407C-9FA8-B62F62F8ABAC}"/>
    <cellStyle name="Normal 4 3 2 3" xfId="5063" xr:uid="{BBEAAC0C-2679-4B13-BA01-636158A90489}"/>
    <cellStyle name="Normal 4 3 3" xfId="5065" xr:uid="{CEC677C5-7733-4049-8388-67E90B842183}"/>
    <cellStyle name="Normal 4 3 3 2" xfId="4667" xr:uid="{F607DE44-9154-490F-8D6B-F2F33BED56E3}"/>
    <cellStyle name="Normal 4 3 4" xfId="5062" xr:uid="{78237114-707B-4874-8D4F-98C32ACCB47C}"/>
    <cellStyle name="Normal 4 4" xfId="1306" xr:uid="{00000000-0005-0000-0000-000023050000}"/>
    <cellStyle name="Normal 4 4 2" xfId="5067" xr:uid="{48A0E1CF-0E70-40B5-A688-8D5CD4F35995}"/>
    <cellStyle name="Normal 4 4 3" xfId="5066" xr:uid="{98A7A02D-D72E-4246-8B1B-6D13C55A47C4}"/>
    <cellStyle name="Normal 4 5" xfId="5068" xr:uid="{2AD4E771-DDA0-47EB-99C2-702292A4EA56}"/>
    <cellStyle name="Normal 4 5 2" xfId="5069" xr:uid="{4262270E-D4BF-4682-862F-EEEF01162722}"/>
    <cellStyle name="Normal 4 5 3" xfId="5954" xr:uid="{A9B63CE6-C711-403E-A214-6E7FD3334991}"/>
    <cellStyle name="Normal 4 6" xfId="5070" xr:uid="{60D19247-33EA-4BD8-85A2-037CA43CF80A}"/>
    <cellStyle name="Normal 4 6 2" xfId="5071" xr:uid="{5E0D39E7-7893-46A1-B4A9-5A0EB30AF1D1}"/>
    <cellStyle name="Normal 4 6 3" xfId="5955" xr:uid="{18C8760F-2D7D-4B37-B97B-8601E189A97C}"/>
    <cellStyle name="Normal 4 7" xfId="4830" xr:uid="{7CDE3358-3F97-487E-BA3C-F2EA341E9D85}"/>
    <cellStyle name="Normal 4 7 2" xfId="5072" xr:uid="{D0B4A7A4-86E3-4748-B524-DC08DAD23405}"/>
    <cellStyle name="Normal 4 7 3" xfId="5819" xr:uid="{4C4B6D53-86B3-4CA0-93C0-53CDD8072C87}"/>
    <cellStyle name="Normal 4 8" xfId="4832" xr:uid="{CB822CFE-AE26-4ED8-AE0C-0AB2D10387BD}"/>
    <cellStyle name="Normal 4 8 2" xfId="5820" xr:uid="{533E4AA3-451C-4C46-9F47-384555425431}"/>
    <cellStyle name="Normal 4_B" xfId="5073" xr:uid="{5C632248-484D-44C6-A670-F79DE8BA0A07}"/>
    <cellStyle name="Normal 46" xfId="5074" xr:uid="{1AC5308D-0200-4101-8A3C-B6358E3DA325}"/>
    <cellStyle name="Normal 47" xfId="5075" xr:uid="{2182BBBC-DA85-4524-A59E-24B0B0BD62AE}"/>
    <cellStyle name="Normal 48" xfId="1307" xr:uid="{00000000-0005-0000-0000-000024050000}"/>
    <cellStyle name="Normal 49" xfId="1308" xr:uid="{00000000-0005-0000-0000-000025050000}"/>
    <cellStyle name="Normal 5" xfId="1309" xr:uid="{00000000-0005-0000-0000-000026050000}"/>
    <cellStyle name="Normal 5 2" xfId="5076" xr:uid="{D87B8E47-52B9-4AEC-B495-5E3CA58C932C}"/>
    <cellStyle name="Normal 5 2 2" xfId="5077" xr:uid="{423A38DE-9D65-4A91-A773-FB4DA4ABD1AC}"/>
    <cellStyle name="Normal 5 2 2 2" xfId="5957" xr:uid="{3BC36576-0467-4C45-A9AA-1B8E14010C8A}"/>
    <cellStyle name="Normal 5 2 3" xfId="5956" xr:uid="{32127615-3FD7-4E64-9C8C-273327A21760}"/>
    <cellStyle name="Normal 5 3" xfId="5078" xr:uid="{66BB79FA-BA25-40F4-9467-70B5A5D77B92}"/>
    <cellStyle name="Normal 5 4" xfId="3840" xr:uid="{4F93134F-52B4-4E7E-8139-BC8E12EBF1BB}"/>
    <cellStyle name="Normal 5_zahtevek" xfId="5079" xr:uid="{ABA59CD3-5124-4A39-8724-CA20079AE577}"/>
    <cellStyle name="Normal 50" xfId="1310" xr:uid="{00000000-0005-0000-0000-000027050000}"/>
    <cellStyle name="Normal 51" xfId="1311" xr:uid="{00000000-0005-0000-0000-000028050000}"/>
    <cellStyle name="Normal 52" xfId="1312" xr:uid="{00000000-0005-0000-0000-000029050000}"/>
    <cellStyle name="Normal 54" xfId="1313" xr:uid="{00000000-0005-0000-0000-00002A050000}"/>
    <cellStyle name="Normal 55" xfId="1314" xr:uid="{00000000-0005-0000-0000-00002B050000}"/>
    <cellStyle name="Normal 56" xfId="1315" xr:uid="{00000000-0005-0000-0000-00002C050000}"/>
    <cellStyle name="Normal 6" xfId="1316" xr:uid="{00000000-0005-0000-0000-00002D050000}"/>
    <cellStyle name="Normal 6 2" xfId="1317" xr:uid="{00000000-0005-0000-0000-00002E050000}"/>
    <cellStyle name="Normal 6 2 2" xfId="4256" xr:uid="{1E1CD391-652D-4F6B-B596-647D4AE5D1C1}"/>
    <cellStyle name="Normal 6 3" xfId="2658" xr:uid="{B055B0CE-E2CA-4A4F-A92D-ADFC0DEF50A1}"/>
    <cellStyle name="Normal 6 3 2" xfId="5081" xr:uid="{41EBD9C6-C194-4626-B158-69D190BC2937}"/>
    <cellStyle name="Normal 6 3 2 2" xfId="5958" xr:uid="{094B8C92-EFD6-4BF7-8F7B-5FC5D0444A56}"/>
    <cellStyle name="Normal 6 3 2 2 2" xfId="6073" xr:uid="{3B5AEC54-BF63-4F13-A50B-58295E89E87C}"/>
    <cellStyle name="Normal 6 3 2 3" xfId="6034" xr:uid="{056EEB42-068B-4044-97DA-E8C807B61AB7}"/>
    <cellStyle name="Normal 6 3 2 4" xfId="5512" xr:uid="{06FD881A-AC89-44C2-A284-9A5CD1036A13}"/>
    <cellStyle name="Normal 6 3 3" xfId="4259" xr:uid="{263ADBC8-AEBF-4832-974B-E74FDF72A5E0}"/>
    <cellStyle name="Normal 6 4" xfId="2641" xr:uid="{248F1A99-29E3-471C-8FB0-47869154D3A2}"/>
    <cellStyle name="Normal 6 4 2" xfId="5082" xr:uid="{844F59D5-6171-4E8C-B166-44A3EB743A3A}"/>
    <cellStyle name="Normal 6 5" xfId="5083" xr:uid="{81129CAC-C0A2-40D2-B7A5-B6AD64EFD13C}"/>
    <cellStyle name="Normal 6 6" xfId="2850" xr:uid="{7CE4BF31-2935-4A62-921F-96FDC6650F47}"/>
    <cellStyle name="Normal 6 7" xfId="5084" xr:uid="{84BEE321-2B81-4B6C-89DB-3FD330F793FC}"/>
    <cellStyle name="Normal 6 8" xfId="5080" xr:uid="{2AEFC2FF-4B1A-4FC2-9367-F36E651D8E13}"/>
    <cellStyle name="Normal 6_B" xfId="5086" xr:uid="{29131531-33FD-4EE8-A545-A2037FD7031A}"/>
    <cellStyle name="Normal 7" xfId="5087" xr:uid="{4CB6D697-BD11-443E-86F5-D506D0A0580C}"/>
    <cellStyle name="Normal 7 10" xfId="3627" xr:uid="{880B7050-A405-482E-BD48-8F0D4FD15DBD}"/>
    <cellStyle name="Normal 7 2" xfId="2692" xr:uid="{3122D1B1-B2F7-4612-94FD-3E4A39BCBBD0}"/>
    <cellStyle name="Normal 7 2 2" xfId="4573" xr:uid="{AEE4D03E-B5C4-4BF3-A317-2FE6A173D63D}"/>
    <cellStyle name="Normal 7 2 3" xfId="5530" xr:uid="{1539A3B2-A6F0-4717-847B-50590638258B}"/>
    <cellStyle name="Normal 7 3" xfId="4375" xr:uid="{C76F4A96-5DE4-4316-B9D2-03250CEDF4FD}"/>
    <cellStyle name="Normal 7 3 2" xfId="5088" xr:uid="{8A48BD69-D6EB-401C-9338-A1EB9B66F57C}"/>
    <cellStyle name="Normal 7 3 3" xfId="5720" xr:uid="{C5043493-6D04-4AF2-A32B-6E6DD3B3C0C6}"/>
    <cellStyle name="Normal 7 4" xfId="5089" xr:uid="{788DAB13-79AC-45E2-BE15-779B9CED5869}"/>
    <cellStyle name="Normal 7 4 2" xfId="5090" xr:uid="{81536050-3D6A-4E70-914B-9AA04CEBE6F2}"/>
    <cellStyle name="Normal 7 4 3" xfId="5960" xr:uid="{11B4D708-9921-462A-86E3-54F3FF126CD7}"/>
    <cellStyle name="Normal 7 5" xfId="5091" xr:uid="{F15C52A0-2A87-40F0-B611-004CC479D1E4}"/>
    <cellStyle name="Normal 7 5 2" xfId="5092" xr:uid="{9C190B2E-BC7A-496C-BCCF-AE1054AD4FCF}"/>
    <cellStyle name="Normal 7 5 3" xfId="5961" xr:uid="{28EF2651-C30D-4B58-AC7A-58298A70207B}"/>
    <cellStyle name="Normal 7 6" xfId="5093" xr:uid="{49AB1AF4-6845-4ECA-B964-F537881DF02D}"/>
    <cellStyle name="Normal 7 6 2" xfId="5962" xr:uid="{BF1A2E88-1523-439D-ACDE-106E94F1F2E1}"/>
    <cellStyle name="Normal 7 7" xfId="5094" xr:uid="{97984A2D-464E-4C45-AD32-EE4CDD235642}"/>
    <cellStyle name="Normal 7 7 2" xfId="5963" xr:uid="{71E497AA-62CD-4482-ADD8-6C32EE51D887}"/>
    <cellStyle name="Normal 7 8" xfId="5095" xr:uid="{CFE47176-C423-43BA-8A82-85ADA3A11D48}"/>
    <cellStyle name="Normal 7 9" xfId="5096" xr:uid="{A7F58C41-E491-46D1-B577-AB038E108ACD}"/>
    <cellStyle name="Normal 7_B" xfId="5097" xr:uid="{526F859C-653B-42FB-9A66-04BC2440CBF1}"/>
    <cellStyle name="Normal 8" xfId="5098" xr:uid="{41F65A78-59E9-4913-9275-36E5049BF76A}"/>
    <cellStyle name="Normal 8 2" xfId="3279" xr:uid="{173D0EA2-9B2B-4751-8D44-2A8386EDD3F2}"/>
    <cellStyle name="Normal 8 3" xfId="3284" xr:uid="{25AFDB8B-4C84-434B-A64D-13B475D9B9BC}"/>
    <cellStyle name="Normal 8 3 2" xfId="5596" xr:uid="{618C4BB4-369F-47CB-AF1D-92B6D33783EA}"/>
    <cellStyle name="Normal 8 4" xfId="5099" xr:uid="{11FC6DC3-D801-40EA-9701-DC2A2A685B44}"/>
    <cellStyle name="Normal 8 4 2" xfId="5964" xr:uid="{8F0E111E-C97A-4885-B634-FF50E24703D5}"/>
    <cellStyle name="Normal 87" xfId="3085" xr:uid="{2D8F3972-D079-423F-8132-889EF5C1E5F8}"/>
    <cellStyle name="Normal 89" xfId="3096" xr:uid="{6D61BE47-5184-490C-8D71-C51734A2F284}"/>
    <cellStyle name="Normal 9" xfId="5100" xr:uid="{7A2E2BFA-BC29-4F26-95DA-F3E337EC1B1F}"/>
    <cellStyle name="Normal 9 2" xfId="5101" xr:uid="{653D7492-2997-4AB5-AD4D-5CBED30471D5}"/>
    <cellStyle name="Normal 91" xfId="5102" xr:uid="{59C96A31-0B5E-43EF-A7B3-8D6211FE2A1D}"/>
    <cellStyle name="Normal 92" xfId="3084" xr:uid="{A722D1AA-888C-4EDB-8630-23E776BD307E}"/>
    <cellStyle name="Normal 94" xfId="3095" xr:uid="{A1883C48-E9D3-473D-99D5-EC0A32C9D116}"/>
    <cellStyle name="Normal 99" xfId="4097" xr:uid="{E5613B92-CE3A-48C0-BAB4-C5987008DEB6}"/>
    <cellStyle name="Normal_02 Popis Vodovod+Kanalizacija" xfId="1318" xr:uid="{00000000-0005-0000-0000-00002F050000}"/>
    <cellStyle name="Normale 2" xfId="4513" xr:uid="{45B1D400-87E1-453E-847D-E3786D680347}"/>
    <cellStyle name="Normale 2 2" xfId="5743" xr:uid="{3F9162BB-BF6F-4273-BDE7-375D75744EC6}"/>
    <cellStyle name="Normale 3" xfId="4517" xr:uid="{74B9EA38-3BEB-47BC-A723-E086A670FCEB}"/>
    <cellStyle name="Normale 3 2" xfId="5744" xr:uid="{DAE47D9B-4764-4AD4-9980-148FB0788CDF}"/>
    <cellStyle name="Normale_CCTV Price List Jan-Jun 2005" xfId="5103" xr:uid="{93CE3B01-BB50-4118-AD7E-44FCC641E37D}"/>
    <cellStyle name="Nota" xfId="5104" xr:uid="{DCC19E81-8ADE-4619-B44A-19EE3593F22D}"/>
    <cellStyle name="Nota 2" xfId="5965" xr:uid="{C46DD14F-245C-49A8-A866-C26A55E59F23}"/>
    <cellStyle name="Nota 2 2" xfId="6143" xr:uid="{8A397013-390D-4FB1-B086-E8AB8BB4FFDE}"/>
    <cellStyle name="Nota 3" xfId="5461" xr:uid="{EF5E894A-1C3E-4F38-AD69-79ABDC42CA96}"/>
    <cellStyle name="Note" xfId="1319" xr:uid="{00000000-0005-0000-0000-000033050000}"/>
    <cellStyle name="Note 1" xfId="1320" xr:uid="{00000000-0005-0000-0000-000034050000}"/>
    <cellStyle name="Note 1 2" xfId="1321" xr:uid="{00000000-0005-0000-0000-000035050000}"/>
    <cellStyle name="Note 1 3" xfId="1322" xr:uid="{00000000-0005-0000-0000-000036050000}"/>
    <cellStyle name="Note 2" xfId="1323" xr:uid="{00000000-0005-0000-0000-000037050000}"/>
    <cellStyle name="Note 2 2" xfId="1324" xr:uid="{00000000-0005-0000-0000-000038050000}"/>
    <cellStyle name="Note 2 2 2" xfId="5107" xr:uid="{581C03D9-D2A6-442E-BCFC-C79CBA9A54A3}"/>
    <cellStyle name="Note 2 2 2 2" xfId="5424" xr:uid="{E60D0F3F-C9C4-4982-97FF-6837C787F20A}"/>
    <cellStyle name="Note 2 2 3" xfId="5106" xr:uid="{4F57F300-2E74-4E66-AA31-63C8DEC781EB}"/>
    <cellStyle name="Note 2 2 4" xfId="5460" xr:uid="{989F5855-159A-4AC8-9586-C8C0705A485B}"/>
    <cellStyle name="Note 2 3" xfId="1325" xr:uid="{00000000-0005-0000-0000-000039050000}"/>
    <cellStyle name="Note 2 3 2" xfId="5109" xr:uid="{3D288A0A-04F2-49B3-9339-C37A6B8DF36A}"/>
    <cellStyle name="Note 2 3 2 2" xfId="5442" xr:uid="{CEE238D3-D8D1-4CF7-B24D-021DD311E56B}"/>
    <cellStyle name="Note 2 3 3" xfId="5108" xr:uid="{2DF3E0DD-CF79-4E73-ADDE-EAA9D382AD92}"/>
    <cellStyle name="Note 2 3 4" xfId="5396" xr:uid="{B715CA6D-DBD2-44F7-BEF9-6984E5750E82}"/>
    <cellStyle name="Note 2 4" xfId="5105" xr:uid="{104E6D85-67E5-499C-9ED0-3934DE410BD0}"/>
    <cellStyle name="Note 3" xfId="1326" xr:uid="{00000000-0005-0000-0000-00003A050000}"/>
    <cellStyle name="Note 3 2" xfId="1327" xr:uid="{00000000-0005-0000-0000-00003B050000}"/>
    <cellStyle name="Note 3 2 2" xfId="4447" xr:uid="{C0BE41DD-5534-4401-9474-E02386A7FCDE}"/>
    <cellStyle name="Note 3 2 2 2" xfId="5471" xr:uid="{5809D746-21C7-4D1B-92AE-5A5266F9985F}"/>
    <cellStyle name="Note 3 2 3" xfId="5111" xr:uid="{77CE158E-A832-4272-B667-0A2019838F08}"/>
    <cellStyle name="Note 3 2 4" xfId="5458" xr:uid="{1AA5C478-81BE-4E87-B77F-BD9903496915}"/>
    <cellStyle name="Note 3 3" xfId="1328" xr:uid="{00000000-0005-0000-0000-00003C050000}"/>
    <cellStyle name="Note 3 3 2" xfId="5113" xr:uid="{1715E557-5A45-4B92-993F-88AF6AB2DE72}"/>
    <cellStyle name="Note 3 3 2 2" xfId="5457" xr:uid="{49DBFF16-DB71-4447-8454-2DD81F295CEE}"/>
    <cellStyle name="Note 3 3 3" xfId="5112" xr:uid="{7FBE83E7-44EB-4A37-A8C3-006573625A56}"/>
    <cellStyle name="Note 3 3 4" xfId="5415" xr:uid="{D6FC6C17-BC35-41C8-A426-5E12A02FA495}"/>
    <cellStyle name="Note 3 4" xfId="5110" xr:uid="{35A87A88-827F-4E93-A534-7440E2602488}"/>
    <cellStyle name="Note 3 5" xfId="5459" xr:uid="{BBE9EFF3-56C3-4D2D-8E24-E8785ADADED5}"/>
    <cellStyle name="Note 4" xfId="1329" xr:uid="{00000000-0005-0000-0000-00003D050000}"/>
    <cellStyle name="Note 4 2" xfId="1330" xr:uid="{00000000-0005-0000-0000-00003E050000}"/>
    <cellStyle name="Note 4 2 2" xfId="4580" xr:uid="{34140507-CD49-4D43-B2DD-027072025F93}"/>
    <cellStyle name="Note 4 2 2 2" xfId="5423" xr:uid="{75D04352-7779-4FAA-B8C8-DF13AFC634FF}"/>
    <cellStyle name="Note 4 2 3" xfId="4578" xr:uid="{040F93C8-BA62-4425-9D6F-D40BBC9D7DCD}"/>
    <cellStyle name="Note 4 2 4" xfId="5479" xr:uid="{6DB31671-FADE-406E-9838-0432E574FF18}"/>
    <cellStyle name="Note 4 3" xfId="1331" xr:uid="{00000000-0005-0000-0000-00003F050000}"/>
    <cellStyle name="Note 4 3 2" xfId="2687" xr:uid="{BB16BF0C-E989-422B-B9C4-2C7C77B364E7}"/>
    <cellStyle name="Note 4 3 2 2" xfId="5519" xr:uid="{54F7EB4F-A1BE-4875-8690-D75045D3FD09}"/>
    <cellStyle name="Note 4 3 3" xfId="4584" xr:uid="{83618838-96F6-492D-A9D1-FB11B71E4AF3}"/>
    <cellStyle name="Note 4 3 4" xfId="5394" xr:uid="{5C5D3AF4-16CF-4553-B936-8A6FA79310E2}"/>
    <cellStyle name="Note 4 4" xfId="5114" xr:uid="{98F2876E-F2E2-4872-A784-E09057B58516}"/>
    <cellStyle name="Note 4 5" xfId="5456" xr:uid="{CE99E28B-2A57-43B9-B22C-8E957792AF19}"/>
    <cellStyle name="Note 5" xfId="1332" xr:uid="{00000000-0005-0000-0000-000040050000}"/>
    <cellStyle name="Note 5 2" xfId="1333" xr:uid="{00000000-0005-0000-0000-000041050000}"/>
    <cellStyle name="Note 5 2 2" xfId="3774" xr:uid="{67D301E8-7180-4354-8F09-BFD3736933B4}"/>
    <cellStyle name="Note 5 2 2 2" xfId="5429" xr:uid="{285DF5E5-CBDA-4452-B2FC-423D179C8855}"/>
    <cellStyle name="Note 5 2 3" xfId="4042" xr:uid="{FA85628F-01F5-4F40-9506-99D714366BE7}"/>
    <cellStyle name="Note 5 2 4" xfId="5489" xr:uid="{7DCC82AD-01B5-4E39-935D-6D807D62EFC8}"/>
    <cellStyle name="Note 5 3" xfId="1334" xr:uid="{00000000-0005-0000-0000-000042050000}"/>
    <cellStyle name="Note 5 3 2" xfId="5116" xr:uid="{74000D2A-88AF-4F7C-9181-0BAF58518D07}"/>
    <cellStyle name="Note 5 3 2 2" xfId="5392" xr:uid="{B3B42553-2107-41F2-8A3C-FFC471B86A10}"/>
    <cellStyle name="Note 5 3 3" xfId="4048" xr:uid="{C036E45E-CE37-4EB2-A622-AF6479FC9393}"/>
    <cellStyle name="Note 5 3 4" xfId="5417" xr:uid="{278FB1B7-3057-4A6C-89EA-2A95B6D8499C}"/>
    <cellStyle name="Note 5 4" xfId="5115" xr:uid="{821E4FF2-78AB-4303-95F4-A5CB005D82BC}"/>
    <cellStyle name="Note 5 5" xfId="5422" xr:uid="{046001CF-05F0-4EF4-ABF3-34A8F2E6DA8A}"/>
    <cellStyle name="Note 6" xfId="1335" xr:uid="{00000000-0005-0000-0000-000043050000}"/>
    <cellStyle name="Note 6 2" xfId="1336" xr:uid="{00000000-0005-0000-0000-000044050000}"/>
    <cellStyle name="Note 6 3" xfId="1337" xr:uid="{00000000-0005-0000-0000-000045050000}"/>
    <cellStyle name="Note 6 4" xfId="5117" xr:uid="{1B24CA54-773A-477E-9467-3CDAF82A1D33}"/>
    <cellStyle name="Note 6 5" xfId="5421" xr:uid="{A134040C-B332-4EFB-915D-D3F011497ADE}"/>
    <cellStyle name="Note 7" xfId="1338" xr:uid="{00000000-0005-0000-0000-000046050000}"/>
    <cellStyle name="Note 7 2" xfId="5118" xr:uid="{03288E33-F69A-41D1-AE4E-569F0EC69BDB}"/>
    <cellStyle name="Note 7 3" xfId="5455" xr:uid="{1476F8EE-EE3C-4A87-86B9-C46775C0B120}"/>
    <cellStyle name="Note 8" xfId="1339" xr:uid="{00000000-0005-0000-0000-000047050000}"/>
    <cellStyle name="Note 9" xfId="1340" xr:uid="{00000000-0005-0000-0000-000048050000}"/>
    <cellStyle name="NOVO" xfId="5119" xr:uid="{ADCA97FD-EE0E-4F36-8DA1-407DD20B7BD5}"/>
    <cellStyle name="Odstotek 2" xfId="1341" xr:uid="{00000000-0005-0000-0000-000049050000}"/>
    <cellStyle name="Odstotek 2 2" xfId="1342" xr:uid="{00000000-0005-0000-0000-00004A050000}"/>
    <cellStyle name="Odstotek 2 2 2" xfId="5121" xr:uid="{C0A91ADD-3216-4217-826A-A56CB48D41D4}"/>
    <cellStyle name="Odstotek 2 2 2 2" xfId="5966" xr:uid="{E99D2F5F-A65B-4BDA-AA36-28017A2260A5}"/>
    <cellStyle name="Odstotek 2 2 3" xfId="5122" xr:uid="{26DB0808-21B8-4777-84E0-8219F6F01E4D}"/>
    <cellStyle name="Odstotek 2 2 4" xfId="3686" xr:uid="{AABC04AD-D542-4619-82BF-C58052F409F9}"/>
    <cellStyle name="Odstotek 2 3" xfId="1343" xr:uid="{00000000-0005-0000-0000-00004B050000}"/>
    <cellStyle name="Odstotek 2 3 2" xfId="5123" xr:uid="{4E23E899-630F-427B-A139-D6A2B66D9BE7}"/>
    <cellStyle name="Odstotek 2 4" xfId="1344" xr:uid="{00000000-0005-0000-0000-00004C050000}"/>
    <cellStyle name="Odstotek 2 5" xfId="3342" xr:uid="{53C4E963-1FBD-40EA-8E21-FCD92829981D}"/>
    <cellStyle name="Odstotek 2_Popis E" xfId="5124" xr:uid="{E2EF1C38-87F8-4290-AC69-499643E88C58}"/>
    <cellStyle name="Odstotek 3" xfId="1345" xr:uid="{00000000-0005-0000-0000-00004D050000}"/>
    <cellStyle name="Odstotek 3 2" xfId="3700" xr:uid="{ED7E655E-9920-41AC-8735-6356801C1A29}"/>
    <cellStyle name="Odstotek 3 3" xfId="4023" xr:uid="{9107A14D-113F-4BE4-9C3D-89E4B4345B31}"/>
    <cellStyle name="Odstotek 3 4" xfId="3351" xr:uid="{E75F067C-2E93-42C1-8788-A52D349FEE85}"/>
    <cellStyle name="OPIS" xfId="5120" xr:uid="{8E41FBEF-ADCE-431B-9925-2213DED2DD6C}"/>
    <cellStyle name="OPIS 2" xfId="5125" xr:uid="{946D1840-3CD8-4009-AB35-34B1BAF5D0ED}"/>
    <cellStyle name="Opomba 2" xfId="1346" xr:uid="{00000000-0005-0000-0000-00004E050000}"/>
    <cellStyle name="Opomba 2 2" xfId="1347" xr:uid="{00000000-0005-0000-0000-00004F050000}"/>
    <cellStyle name="Opomba 2 2 2" xfId="5126" xr:uid="{E2F308BB-A2E8-486C-8868-8E3FA82E4A6B}"/>
    <cellStyle name="Opomba 2 2 2 2" xfId="6144" xr:uid="{7309B2B8-1C55-46EB-9C45-4A30D801DB0B}"/>
    <cellStyle name="Opomba 2 2 3" xfId="5443" xr:uid="{067A0989-EB31-4AD6-883B-D212E0BBA5E5}"/>
    <cellStyle name="Opomba 2 3" xfId="2618" xr:uid="{099004C8-63F5-4A10-82AA-F0283D83E037}"/>
    <cellStyle name="Opomba 2 4" xfId="5438" xr:uid="{27361582-602F-4CDF-ABDC-0872B8E64C3E}"/>
    <cellStyle name="Opomba 3" xfId="1348" xr:uid="{00000000-0005-0000-0000-000050050000}"/>
    <cellStyle name="Opomba 3 2" xfId="1349" xr:uid="{00000000-0005-0000-0000-000051050000}"/>
    <cellStyle name="Opomba 3 3" xfId="1350" xr:uid="{00000000-0005-0000-0000-000052050000}"/>
    <cellStyle name="Opomba 3 4" xfId="5127" xr:uid="{A7D98A76-5BBE-44CB-AB62-1C6758F08539}"/>
    <cellStyle name="Opomba 3 5" xfId="5453" xr:uid="{CE0CC65B-2CC3-4E25-B70E-167858FF0DC4}"/>
    <cellStyle name="Opomba 4" xfId="2614" xr:uid="{EEF1F743-A1C3-4BE9-B39B-C4B40490354E}"/>
    <cellStyle name="Opozorilo 2" xfId="1351" xr:uid="{00000000-0005-0000-0000-000053050000}"/>
    <cellStyle name="Opozorilo 2 2" xfId="5128" xr:uid="{30A047C5-0A88-4D6A-A470-F31923485F98}"/>
    <cellStyle name="Opozorilo 2 3" xfId="5129" xr:uid="{29B94C99-06DF-4025-A5FC-A96B1389D8D8}"/>
    <cellStyle name="Opozorilo 2 4" xfId="3983" xr:uid="{7650A6C0-4CB2-4B24-B648-273DAF94CD9D}"/>
    <cellStyle name="Opozorilo 3" xfId="2978" xr:uid="{83BEED73-FC9D-4E09-A38E-11F10841C42A}"/>
    <cellStyle name="Output 1" xfId="1352" xr:uid="{00000000-0005-0000-0000-000054050000}"/>
    <cellStyle name="Output 1 2" xfId="1353" xr:uid="{00000000-0005-0000-0000-000055050000}"/>
    <cellStyle name="Output 2" xfId="1354" xr:uid="{00000000-0005-0000-0000-000056050000}"/>
    <cellStyle name="Output 2 2" xfId="1355" xr:uid="{00000000-0005-0000-0000-000057050000}"/>
    <cellStyle name="Output 2 2 2" xfId="5132" xr:uid="{E47BDCD9-993F-45DA-A5D1-06B0C40F8D8D}"/>
    <cellStyle name="Output 2 2 2 2" xfId="5967" xr:uid="{0965F124-4A48-4348-BD9C-671FA6ABA939}"/>
    <cellStyle name="Output 2 2 2 2 2" xfId="6146" xr:uid="{8F4733D0-B4B8-4307-8FED-CD4E5A4438E4}"/>
    <cellStyle name="Output 2 2 2 3" xfId="5450" xr:uid="{33373D39-7B36-43D2-90BF-1F8186738DFA}"/>
    <cellStyle name="Output 2 2 3" xfId="5131" xr:uid="{BDFA0BB1-84A4-47F7-B6E9-5813516B54DB}"/>
    <cellStyle name="Output 2 2 3 2" xfId="6145" xr:uid="{B7FF95BD-F165-4CEC-95DD-28B4525C5FA2}"/>
    <cellStyle name="Output 2 2 4" xfId="5451" xr:uid="{220E59BD-992C-4D11-82E7-1725FC11569E}"/>
    <cellStyle name="Output 2 3" xfId="5133" xr:uid="{5E217EF9-75A2-4E46-A5A2-FF035687E339}"/>
    <cellStyle name="Output 2 3 2" xfId="5134" xr:uid="{EAA4BC4E-1FDA-45A1-AE9F-00446CB295A4}"/>
    <cellStyle name="Output 2 3 2 2" xfId="5969" xr:uid="{9FE6B00B-F6C6-4443-8B34-6D71E9F387B0}"/>
    <cellStyle name="Output 2 3 2 2 2" xfId="6148" xr:uid="{16C45B63-17D9-425F-B25C-20FEF3F9136E}"/>
    <cellStyle name="Output 2 3 2 3" xfId="5412" xr:uid="{58CB4631-7C5F-42E4-B1C3-669080D0C98A}"/>
    <cellStyle name="Output 2 3 3" xfId="5968" xr:uid="{CDDDAD5D-7054-42ED-8DAF-19359A1E7740}"/>
    <cellStyle name="Output 2 3 3 2" xfId="6147" xr:uid="{ADBA3E87-A2FD-4157-AF27-6E7F781E2091}"/>
    <cellStyle name="Output 2 3 4" xfId="5449" xr:uid="{F098DFA4-67E3-4A28-ABA7-5E1EE8CAB102}"/>
    <cellStyle name="Output 2 4" xfId="5135" xr:uid="{741E4C67-9F4F-4929-9768-CB37D14D3E06}"/>
    <cellStyle name="Output 2 5" xfId="5085" xr:uid="{5C5F03C8-FC4F-45EC-B890-B66D3A74190E}"/>
    <cellStyle name="Output 2 5 2" xfId="5959" xr:uid="{ACE3EF3B-ED73-4B80-8F27-2107BACED294}"/>
    <cellStyle name="Output 2 5 2 2" xfId="6142" xr:uid="{BE7C9E35-6143-46F4-A5BD-2525DF490ACB}"/>
    <cellStyle name="Output 2 5 3" xfId="5464" xr:uid="{69D681C3-09A5-40B5-9FC8-C52F55751FEF}"/>
    <cellStyle name="Output 2 6" xfId="5130" xr:uid="{EB9ADE65-4F34-4F0B-A818-28CAB44CA6C7}"/>
    <cellStyle name="Output 3" xfId="1356" xr:uid="{00000000-0005-0000-0000-000058050000}"/>
    <cellStyle name="Output 3 2" xfId="1357" xr:uid="{00000000-0005-0000-0000-000059050000}"/>
    <cellStyle name="Output 3 2 2" xfId="5137" xr:uid="{A0E3AAB5-DDDC-4CBD-A24C-FD0CD95B0211}"/>
    <cellStyle name="Output 3 2 2 2" xfId="5970" xr:uid="{96A72168-EEC2-4DA3-89C8-FB763AB0B2BD}"/>
    <cellStyle name="Output 3 2 2 2 2" xfId="6150" xr:uid="{5FF2FBDD-6BA6-4A0F-9D0E-7149CB56A3AF}"/>
    <cellStyle name="Output 3 2 2 3" xfId="5448" xr:uid="{962B8BF5-BBBD-4A76-B192-3D7F47892823}"/>
    <cellStyle name="Output 3 2 3" xfId="4471" xr:uid="{F4A5A19F-C836-49CA-85EC-BEA11C39252D}"/>
    <cellStyle name="Output 3 2 3 2" xfId="6125" xr:uid="{6935C364-E032-4561-9B02-EE2E824D044F}"/>
    <cellStyle name="Output 3 2 4" xfId="5418" xr:uid="{73A54E5D-A1A0-40BC-8A04-68C602B5ACC0}"/>
    <cellStyle name="Output 3 3" xfId="4473" xr:uid="{4758DDE2-9D78-4669-9790-5AB4408C77FA}"/>
    <cellStyle name="Output 3 3 2" xfId="5138" xr:uid="{41EF2B79-F89F-4F93-904B-6E81FE1AAA5C}"/>
    <cellStyle name="Output 3 3 2 2" xfId="5971" xr:uid="{971DD100-54B2-4E8D-946A-F5F6A49466B8}"/>
    <cellStyle name="Output 3 3 2 2 2" xfId="6151" xr:uid="{86EF0233-589E-4A58-820F-6A7BB7C187D7}"/>
    <cellStyle name="Output 3 3 2 3" xfId="5447" xr:uid="{F8DA27D2-A836-4C6C-A451-6637B1EE6021}"/>
    <cellStyle name="Output 3 3 3" xfId="5736" xr:uid="{D31A9170-1D9A-47CF-A1FB-AF26A3043535}"/>
    <cellStyle name="Output 3 3 3 2" xfId="6126" xr:uid="{47648498-C372-46BF-85C2-2000F123A1EC}"/>
    <cellStyle name="Output 3 3 4" xfId="5476" xr:uid="{7E08FFC8-DD55-4651-99C4-948521525B65}"/>
    <cellStyle name="Output 3 4" xfId="5136" xr:uid="{4FA2ABAE-7724-415B-947C-1AC9B6D5F854}"/>
    <cellStyle name="Output 3 4 2" xfId="6149" xr:uid="{27BD33A3-5185-4836-A1F2-FB170AF73AEE}"/>
    <cellStyle name="Output 3 5" xfId="5437" xr:uid="{E35B2D4F-5BE0-41A4-BDAF-58EB82DE29EF}"/>
    <cellStyle name="Output 4" xfId="1358" xr:uid="{00000000-0005-0000-0000-00005A050000}"/>
    <cellStyle name="Output 4 2" xfId="1359" xr:uid="{00000000-0005-0000-0000-00005B050000}"/>
    <cellStyle name="Output 4 2 2" xfId="3927" xr:uid="{B8CD4043-6E3C-48EB-AA9C-9547FA8CC145}"/>
    <cellStyle name="Output 4 2 2 2" xfId="5672" xr:uid="{112971B4-F310-4213-8BD6-E69FB806177F}"/>
    <cellStyle name="Output 4 2 2 2 2" xfId="6103" xr:uid="{0438EDEB-3F06-4028-965E-E2C3068D5596}"/>
    <cellStyle name="Output 4 2 2 3" xfId="5490" xr:uid="{5C8A6BFC-EC62-4C39-833B-24DAE6D33F7F}"/>
    <cellStyle name="Output 4 2 3" xfId="5140" xr:uid="{F95374BF-7648-4D46-89EB-CD89C4C1B251}"/>
    <cellStyle name="Output 4 2 3 2" xfId="6153" xr:uid="{E6848F40-F8F9-4832-988A-11AC201528A7}"/>
    <cellStyle name="Output 4 2 4" xfId="5420" xr:uid="{4AA1436A-4566-4217-A438-37ADDC2F7FA8}"/>
    <cellStyle name="Output 4 3" xfId="4640" xr:uid="{5152FCEB-24F9-441B-ABD8-0F22EE3EF540}"/>
    <cellStyle name="Output 4 3 2" xfId="5141" xr:uid="{76D276F8-F2A1-4152-8CC4-F083052D375C}"/>
    <cellStyle name="Output 4 3 2 2" xfId="5972" xr:uid="{5B9E9439-44E9-42BA-9984-CA5DEA47652A}"/>
    <cellStyle name="Output 4 3 2 2 2" xfId="6154" xr:uid="{3AE1334A-5667-4CFC-A61B-30C3D4BD0E40}"/>
    <cellStyle name="Output 4 3 2 3" xfId="5445" xr:uid="{BDF1ED8E-DA99-4728-A405-F5BEC294CCC0}"/>
    <cellStyle name="Output 4 3 3" xfId="5763" xr:uid="{FDA55D65-192B-4981-859D-BE782759AB4D}"/>
    <cellStyle name="Output 4 3 3 2" xfId="6140" xr:uid="{8BBBC0CA-0006-4DF1-AE2F-8AF8B669C70C}"/>
    <cellStyle name="Output 4 3 4" xfId="5466" xr:uid="{A55503D7-BEF5-4479-B2AD-B74FEF18B55F}"/>
    <cellStyle name="Output 4 4" xfId="5139" xr:uid="{5A2EED43-9734-4FD5-94FF-3EEBE632C686}"/>
    <cellStyle name="Output 4 4 2" xfId="6152" xr:uid="{8B515048-8B5C-4C57-91DE-81778B93F2E0}"/>
    <cellStyle name="Output 4 5" xfId="5446" xr:uid="{CA06784C-BE38-45F4-8F74-74B07B661D3C}"/>
    <cellStyle name="Output 5" xfId="1360" xr:uid="{00000000-0005-0000-0000-00005C050000}"/>
    <cellStyle name="Output 5 2" xfId="1361" xr:uid="{00000000-0005-0000-0000-00005D050000}"/>
    <cellStyle name="Output 5 2 2" xfId="5144" xr:uid="{C50E40E1-53FA-48D4-85D2-264DE3EF3A41}"/>
    <cellStyle name="Output 5 2 2 2" xfId="5973" xr:uid="{2304FE5D-2A79-4FD0-9930-2738772BF171}"/>
    <cellStyle name="Output 5 2 2 2 2" xfId="6157" xr:uid="{4164E3BB-BB6E-4A19-A7CA-72CD342FA63A}"/>
    <cellStyle name="Output 5 2 2 3" xfId="5398" xr:uid="{131DA9E4-256F-4ED7-8591-7CD107DBBA20}"/>
    <cellStyle name="Output 5 2 3" xfId="5143" xr:uid="{3A537502-7C12-4383-B6D8-87B6D8370B9A}"/>
    <cellStyle name="Output 5 2 3 2" xfId="6156" xr:uid="{5A57F03F-2355-41D5-A14F-349027AF57FE}"/>
    <cellStyle name="Output 5 2 4" xfId="5401" xr:uid="{345BC6BA-B65D-4236-8162-A1486D11CDF8}"/>
    <cellStyle name="Output 5 3" xfId="5145" xr:uid="{A470EF8D-D382-4D99-BC4E-5B948A5C5C58}"/>
    <cellStyle name="Output 5 3 2" xfId="5146" xr:uid="{86ADA143-351E-4287-8A34-F350705EC230}"/>
    <cellStyle name="Output 5 3 2 2" xfId="5975" xr:uid="{DEB7A527-695F-4714-9915-221ABFB8068A}"/>
    <cellStyle name="Output 5 3 2 2 2" xfId="6159" xr:uid="{3BD045BA-9F3C-4FA1-AFCB-EE0E5CC335A8}"/>
    <cellStyle name="Output 5 3 2 3" xfId="5395" xr:uid="{4B6D838C-C58A-466D-B296-2B26654110A3}"/>
    <cellStyle name="Output 5 3 3" xfId="5974" xr:uid="{C9742889-8290-4555-A9AC-F33EA4D32A88}"/>
    <cellStyle name="Output 5 3 3 2" xfId="6158" xr:uid="{DC0CF214-4862-4193-8E54-A4197F53A548}"/>
    <cellStyle name="Output 5 3 4" xfId="5405" xr:uid="{B782B759-0810-476B-B617-35B2A73C1F70}"/>
    <cellStyle name="Output 5 4" xfId="5142" xr:uid="{5E22F965-D0BD-43AC-B064-2AD3CF7876F7}"/>
    <cellStyle name="Output 5 4 2" xfId="6155" xr:uid="{CCCAF99A-141B-4C06-AC72-C7B1BE5FA3D6}"/>
    <cellStyle name="Output 5 5" xfId="5444" xr:uid="{E1817A5D-AAA9-4516-AB7D-3A4F25761A8B}"/>
    <cellStyle name="Output 6" xfId="1362" xr:uid="{00000000-0005-0000-0000-00005E050000}"/>
    <cellStyle name="Output 6 2" xfId="1363" xr:uid="{00000000-0005-0000-0000-00005F050000}"/>
    <cellStyle name="Output 6 2 2" xfId="5976" xr:uid="{E322E14D-6216-4CB2-BBBD-F213C3121C03}"/>
    <cellStyle name="Output 6 2 3" xfId="6160" xr:uid="{09B3779E-2C5E-4632-92C1-2839E73E5EE6}"/>
    <cellStyle name="Output 6 3" xfId="5147" xr:uid="{FA672164-E5DB-480C-BBC1-A04618217371}"/>
    <cellStyle name="Output 6 4" xfId="5403" xr:uid="{3D659D91-CB60-4F63-B551-A34FD1865A65}"/>
    <cellStyle name="Output 7" xfId="5148" xr:uid="{FCD3D35D-2688-4CE2-9834-AB7CBACD201F}"/>
    <cellStyle name="Output 7 2" xfId="5977" xr:uid="{1856C1F7-1F84-4219-A699-40E5AA848AFD}"/>
    <cellStyle name="Output 7 2 2" xfId="6161" xr:uid="{6B36C930-0540-402B-BCA9-8D17ADCCC387}"/>
    <cellStyle name="Output 7 3" xfId="5426" xr:uid="{408F5D64-E114-4ABE-99F7-6C96288E71F3}"/>
    <cellStyle name="Output_zahtevek" xfId="5149" xr:uid="{3404256D-0720-4754-A769-55307979209B}"/>
    <cellStyle name="Percent 2" xfId="5150" xr:uid="{D65BECE7-D5D6-4A05-8ECE-AE44A035BC51}"/>
    <cellStyle name="Percent 2 2" xfId="5151" xr:uid="{D117427D-4E22-4529-B0DB-853317D724E2}"/>
    <cellStyle name="Percent 3" xfId="5152" xr:uid="{BDE53816-A30F-4264-9974-987944710D15}"/>
    <cellStyle name="Percent 3 2" xfId="3749" xr:uid="{574F0B44-318D-44A5-A449-F9BB2CC220CA}"/>
    <cellStyle name="Pojasnjevalno besedilo 2" xfId="1364" xr:uid="{00000000-0005-0000-0000-000060050000}"/>
    <cellStyle name="Pojasnjevalno besedilo 2 2" xfId="2653" xr:uid="{062F0676-3A1B-4F29-B3A3-3CA344350A29}"/>
    <cellStyle name="Pojasnjevalno besedilo 3" xfId="3082" xr:uid="{D41A71A9-0D35-4AFD-B957-BECB25850E59}"/>
    <cellStyle name="Pomoc" xfId="3370" xr:uid="{80BD152E-ECE1-494A-A052-F1B937440F25}"/>
    <cellStyle name="Popis Evo" xfId="1365" xr:uid="{00000000-0005-0000-0000-000061050000}"/>
    <cellStyle name="Popis Evo 2" xfId="1366" xr:uid="{00000000-0005-0000-0000-000062050000}"/>
    <cellStyle name="Popis Evo 2 2" xfId="5153" xr:uid="{09562355-8F90-413F-90C5-32EBFF77B843}"/>
    <cellStyle name="Popis Evo 3" xfId="5154" xr:uid="{6B2CEF1E-F9D4-4BBD-8A39-CBCE72DC83EA}"/>
    <cellStyle name="Popis Evo 3 2" xfId="5978" xr:uid="{2438C351-53D5-4C6D-89A3-CED2C790CB5D}"/>
    <cellStyle name="pos" xfId="4056" xr:uid="{488809CF-08FF-4253-A0FD-AE409E93A865}"/>
    <cellStyle name="Poudarek1 2" xfId="1367" xr:uid="{00000000-0005-0000-0000-000063050000}"/>
    <cellStyle name="Poudarek1 2 2" xfId="1368" xr:uid="{00000000-0005-0000-0000-000064050000}"/>
    <cellStyle name="Poudarek1 2 3" xfId="1369" xr:uid="{00000000-0005-0000-0000-000065050000}"/>
    <cellStyle name="Poudarek1 2 4" xfId="5155" xr:uid="{E7DD5B58-FCD0-428A-9162-15BDC7F17552}"/>
    <cellStyle name="Poudarek1 3" xfId="1370" xr:uid="{00000000-0005-0000-0000-000066050000}"/>
    <cellStyle name="Poudarek1 3 2" xfId="1371" xr:uid="{00000000-0005-0000-0000-000067050000}"/>
    <cellStyle name="Poudarek1 3 3" xfId="1372" xr:uid="{00000000-0005-0000-0000-000068050000}"/>
    <cellStyle name="Poudarek1 3 4" xfId="5156" xr:uid="{480B176A-F84C-49E5-9367-E5FC9C730E60}"/>
    <cellStyle name="Poudarek2 2" xfId="1373" xr:uid="{00000000-0005-0000-0000-000069050000}"/>
    <cellStyle name="Poudarek2 2 2" xfId="1374" xr:uid="{00000000-0005-0000-0000-00006A050000}"/>
    <cellStyle name="Poudarek2 2 2 2" xfId="5158" xr:uid="{4F91CDE4-5A93-4967-836D-F57C14573B15}"/>
    <cellStyle name="Poudarek2 2 3" xfId="1375" xr:uid="{00000000-0005-0000-0000-00006B050000}"/>
    <cellStyle name="Poudarek2 2 3 2" xfId="5159" xr:uid="{053D49C7-7351-433A-AB59-BDEE36FA88CA}"/>
    <cellStyle name="Poudarek2 2 4" xfId="5157" xr:uid="{52930E7F-1EFF-4367-B961-17C3B276BAFD}"/>
    <cellStyle name="Poudarek2 3" xfId="1376" xr:uid="{00000000-0005-0000-0000-00006C050000}"/>
    <cellStyle name="Poudarek2 3 2" xfId="1377" xr:uid="{00000000-0005-0000-0000-00006D050000}"/>
    <cellStyle name="Poudarek2 3 3" xfId="5160" xr:uid="{F3592CBA-BADA-451D-911D-62EF175FB11E}"/>
    <cellStyle name="Poudarek3 2" xfId="1378" xr:uid="{00000000-0005-0000-0000-00006E050000}"/>
    <cellStyle name="Poudarek3 2 2" xfId="1379" xr:uid="{00000000-0005-0000-0000-00006F050000}"/>
    <cellStyle name="Poudarek3 2 3" xfId="1380" xr:uid="{00000000-0005-0000-0000-000070050000}"/>
    <cellStyle name="Poudarek3 2 4" xfId="5161" xr:uid="{F923980F-DC37-4BEE-ACE6-BC796F500599}"/>
    <cellStyle name="Poudarek3 3" xfId="1381" xr:uid="{00000000-0005-0000-0000-000071050000}"/>
    <cellStyle name="Poudarek3 3 2" xfId="1382" xr:uid="{00000000-0005-0000-0000-000072050000}"/>
    <cellStyle name="Poudarek3 3 3" xfId="1383" xr:uid="{00000000-0005-0000-0000-000073050000}"/>
    <cellStyle name="Poudarek3 3 4" xfId="5162" xr:uid="{172FD647-A7C0-4B2A-889A-53766F0D0704}"/>
    <cellStyle name="Poudarek4 2" xfId="1384" xr:uid="{00000000-0005-0000-0000-000074050000}"/>
    <cellStyle name="Poudarek4 2 2" xfId="1385" xr:uid="{00000000-0005-0000-0000-000075050000}"/>
    <cellStyle name="Poudarek4 2 2 2" xfId="4467" xr:uid="{7B6882E0-C08F-4B17-A52D-323D6EFCD2F2}"/>
    <cellStyle name="Poudarek4 2 3" xfId="1386" xr:uid="{00000000-0005-0000-0000-000076050000}"/>
    <cellStyle name="Poudarek4 2 4" xfId="4165" xr:uid="{B4103DDD-2C18-4896-A8B8-9C675208D29A}"/>
    <cellStyle name="Poudarek4 3" xfId="4168" xr:uid="{0310C7E1-C15E-4A3E-BFB1-866C1AA23792}"/>
    <cellStyle name="Poudarek5 2" xfId="1387" xr:uid="{00000000-0005-0000-0000-000077050000}"/>
    <cellStyle name="Poudarek5 2 2" xfId="1388" xr:uid="{00000000-0005-0000-0000-000078050000}"/>
    <cellStyle name="Poudarek5 2 3" xfId="1389" xr:uid="{00000000-0005-0000-0000-000079050000}"/>
    <cellStyle name="Poudarek5 3" xfId="5163" xr:uid="{F610A774-27A7-474C-99C0-1F7EDF14D81F}"/>
    <cellStyle name="Poudarek6 2" xfId="1390" xr:uid="{00000000-0005-0000-0000-00007A050000}"/>
    <cellStyle name="Poudarek6 2 2" xfId="1391" xr:uid="{00000000-0005-0000-0000-00007B050000}"/>
    <cellStyle name="Poudarek6 2 3" xfId="1392" xr:uid="{00000000-0005-0000-0000-00007C050000}"/>
    <cellStyle name="Poudarek6 3" xfId="1393" xr:uid="{00000000-0005-0000-0000-00007D050000}"/>
    <cellStyle name="Poudarek6 3 2" xfId="1394" xr:uid="{00000000-0005-0000-0000-00007E050000}"/>
    <cellStyle name="Poudarek6 3 3" xfId="1395" xr:uid="{00000000-0005-0000-0000-00007F050000}"/>
    <cellStyle name="Poudarek6 3 4" xfId="5164" xr:uid="{3AAE3EE2-93C7-4913-B167-22AF3ED290B9}"/>
    <cellStyle name="Povezana celica 2" xfId="1396" xr:uid="{00000000-0005-0000-0000-000080050000}"/>
    <cellStyle name="Povezana celica 2 2" xfId="5165" xr:uid="{C28AD006-1B6B-40D6-AEAC-74FDC534A92C}"/>
    <cellStyle name="Povezana celica 3" xfId="1397" xr:uid="{00000000-0005-0000-0000-000081050000}"/>
    <cellStyle name="Povezana celica 3 2" xfId="5166" xr:uid="{F46DCDE4-9FFA-4810-B5DE-B5B18D1C5ADC}"/>
    <cellStyle name="Preveri celico 2" xfId="1398" xr:uid="{00000000-0005-0000-0000-000082050000}"/>
    <cellStyle name="Preveri celico 2 2" xfId="1399" xr:uid="{00000000-0005-0000-0000-000083050000}"/>
    <cellStyle name="Preveri celico 3" xfId="5169" xr:uid="{BFFA8A71-D266-467F-857F-5C10F9939819}"/>
    <cellStyle name="PRVA VRSTA Element delo" xfId="5170" xr:uid="{A21C5C29-C4B7-4A0B-90C1-44E8630DCD71}"/>
    <cellStyle name="PRVA VRSTA Element delo 2" xfId="1400" xr:uid="{00000000-0005-0000-0000-000084050000}"/>
    <cellStyle name="PRVA VRSTA Element delo 2 2" xfId="1401" xr:uid="{00000000-0005-0000-0000-000085050000}"/>
    <cellStyle name="PRVA VRSTA Element delo 2 2 2" xfId="5173" xr:uid="{F6846611-EC61-48D3-BDE5-0DDCCCC8BB89}"/>
    <cellStyle name="PRVA VRSTA Element delo 2 2 3" xfId="5172" xr:uid="{EC9DA8EC-548A-4F5E-B3F3-04B2C5435EBD}"/>
    <cellStyle name="PRVA VRSTA Element delo 2 3" xfId="1402" xr:uid="{00000000-0005-0000-0000-000086050000}"/>
    <cellStyle name="PRVA VRSTA Element delo 2 4" xfId="5171" xr:uid="{A94BE4BC-91C1-41FC-93E1-3C02B81E4358}"/>
    <cellStyle name="PRVA VRSTA Element delo 2_Popis E" xfId="5174" xr:uid="{2AE0A243-3BE4-48FC-A737-6896E6B90BDE}"/>
    <cellStyle name="PRVA VRSTA Element delo 3" xfId="5175" xr:uid="{724DC4EC-0060-4139-AC9F-121A06BD31E3}"/>
    <cellStyle name="PRVA VRSTA Element delo 3 2" xfId="5176" xr:uid="{FD73418B-F709-4CB3-953B-D6DB4F16BA2D}"/>
    <cellStyle name="PRVA VRSTA Element delo 4" xfId="4600" xr:uid="{5388D790-91B7-4B7F-A87D-F9D50994E2BF}"/>
    <cellStyle name="PRVA VRSTA Element delo_ARGAS_objekt pri Cerknici_požar DS 7400_321" xfId="4645" xr:uid="{765E9FE9-A0F3-4A30-B968-0CD1A9FC7B43}"/>
    <cellStyle name="Računanje 2" xfId="1403" xr:uid="{00000000-0005-0000-0000-000088050000}"/>
    <cellStyle name="Računanje 2 2" xfId="1404" xr:uid="{00000000-0005-0000-0000-000089050000}"/>
    <cellStyle name="Računanje 2 2 2" xfId="4001" xr:uid="{8D4E92D1-7EAD-4CB4-8ACA-93A9ECB72CC8}"/>
    <cellStyle name="Računanje 2 2 2 2" xfId="6104" xr:uid="{ADB90FF0-1164-4CC2-A47D-9206BDF2ED5E}"/>
    <cellStyle name="Računanje 2 2 3" xfId="5346" xr:uid="{2C270756-34F6-44CE-97CE-536CB4607E8E}"/>
    <cellStyle name="Računanje 2 3" xfId="1405" xr:uid="{00000000-0005-0000-0000-00008A050000}"/>
    <cellStyle name="Računanje 2 3 2" xfId="4137" xr:uid="{878916E7-FB9A-4384-80E6-B1AB0EA25AF9}"/>
    <cellStyle name="Računanje 2 3 2 2" xfId="6107" xr:uid="{295C8078-8F45-4932-98CC-F8EF5B5C9E71}"/>
    <cellStyle name="Računanje 2 4" xfId="5178" xr:uid="{460D5AA1-BEDC-492B-850D-8D55A3E98B55}"/>
    <cellStyle name="Računanje 2 4 2" xfId="6162" xr:uid="{E21625DB-1982-42A4-9169-A753C6FFB0C6}"/>
    <cellStyle name="Računanje 2 5" xfId="5384" xr:uid="{58C94CBE-590A-4F17-AD96-CB6797CAB30C}"/>
    <cellStyle name="Računanje 3" xfId="1406" xr:uid="{00000000-0005-0000-0000-00008B050000}"/>
    <cellStyle name="Računanje 3 2" xfId="1407" xr:uid="{00000000-0005-0000-0000-00008C050000}"/>
    <cellStyle name="Računanje 3 2 2" xfId="5980" xr:uid="{04C03ABE-E9BC-43DD-B4E8-519E176DC4EC}"/>
    <cellStyle name="Računanje 3 2 3" xfId="6163" xr:uid="{780BE9BC-C822-4EDF-847F-35FC30E3E854}"/>
    <cellStyle name="Računanje 3 3" xfId="1408" xr:uid="{00000000-0005-0000-0000-00008D050000}"/>
    <cellStyle name="Računanje 3 4" xfId="5180" xr:uid="{FD0647AE-89A7-42F1-93B8-36C3D3A90F05}"/>
    <cellStyle name="Računanje 3 5" xfId="5385" xr:uid="{803CC3D0-A695-467C-B593-9F5EF299B8D6}"/>
    <cellStyle name="Rekapitulacija" xfId="5181" xr:uid="{0713CD46-EA88-4899-BF78-5DE7B0A0D8F1}"/>
    <cellStyle name="Rekapitulacija 2" xfId="3236" xr:uid="{FB77F4B3-C6F7-4C84-9446-00CDB14AA790}"/>
    <cellStyle name="Result" xfId="1409" xr:uid="{00000000-0005-0000-0000-00008E050000}"/>
    <cellStyle name="Result 2" xfId="3390" xr:uid="{79B2A608-CAD5-4618-98A6-F8FD23B1AFBB}"/>
    <cellStyle name="Result2" xfId="1410" xr:uid="{00000000-0005-0000-0000-00008F050000}"/>
    <cellStyle name="Result2 2" xfId="5182" xr:uid="{82F51EA4-DD21-4448-B0AF-3662FD7C1233}"/>
    <cellStyle name="S0" xfId="5183" xr:uid="{40C01AAB-755E-4DE8-A257-0A74E4AA7CE0}"/>
    <cellStyle name="S0 2" xfId="4142" xr:uid="{087ADACA-C68E-420D-A273-3A1B6C46F269}"/>
    <cellStyle name="S1" xfId="4063" xr:uid="{B70AC504-AF1A-4308-835C-60CD572DF685}"/>
    <cellStyle name="S1 2" xfId="5184" xr:uid="{6E7328EC-7810-4461-B4BF-9FF405D960C2}"/>
    <cellStyle name="S10" xfId="4589" xr:uid="{2C42C528-E411-4F74-A9AC-D5AD6BE2FA0E}"/>
    <cellStyle name="S10 2" xfId="4560" xr:uid="{45A48D6E-31B8-4A1A-A2ED-31FA7CCD8B67}"/>
    <cellStyle name="S11" xfId="4405" xr:uid="{01226FB6-E34D-4091-93C4-C0495DA08AD3}"/>
    <cellStyle name="S11 2" xfId="4407" xr:uid="{D19D1BB8-A00F-4CDA-B4EC-DC53613BA74F}"/>
    <cellStyle name="S12" xfId="4413" xr:uid="{E05EBA09-A3AB-41C0-B7E2-B870404AB7B7}"/>
    <cellStyle name="S12 2" xfId="5185" xr:uid="{9EFF5DC2-2A91-47F6-B887-2F196BA9093E}"/>
    <cellStyle name="S12 3" xfId="5186" xr:uid="{1B4C9574-2C0C-469B-8B54-838C0F58C0B6}"/>
    <cellStyle name="S13" xfId="4294" xr:uid="{54AD4591-E211-4EF3-AFF9-E04676C9AF8A}"/>
    <cellStyle name="S13 2" xfId="5187" xr:uid="{2E0BAB2B-3224-496C-8A4B-590D7F09B694}"/>
    <cellStyle name="S14" xfId="4415" xr:uid="{C61C8F93-3D61-45B8-881F-1C744471B771}"/>
    <cellStyle name="S14 2" xfId="3807" xr:uid="{2633CE3E-B18C-4C28-9847-A816CAE3DA54}"/>
    <cellStyle name="S14 3" xfId="3813" xr:uid="{5F1DDF9E-5AFA-4237-B2A8-460A33173521}"/>
    <cellStyle name="S15" xfId="4417" xr:uid="{F9C4F424-7672-4036-828C-92D31F0F6779}"/>
    <cellStyle name="S15 2" xfId="3599" xr:uid="{F587F20B-5C15-46F3-8797-19F0154B24B4}"/>
    <cellStyle name="S15 3" xfId="3485" xr:uid="{C2B0D61E-9746-48BF-9968-19F201D05631}"/>
    <cellStyle name="S16" xfId="4081" xr:uid="{A5F4C9FB-683A-447C-85BF-783D46E0DBB3}"/>
    <cellStyle name="S16 2" xfId="3828" xr:uid="{646B8D86-D141-4611-B02E-B8E299121EE4}"/>
    <cellStyle name="S17" xfId="3883" xr:uid="{990D5E3C-488B-40D2-9336-3C13DEB04734}"/>
    <cellStyle name="S17 2" xfId="3843" xr:uid="{6181A1C4-B471-41F0-AC30-EA9E8ED0D3F4}"/>
    <cellStyle name="S18" xfId="5188" xr:uid="{6B2D65C2-810B-4474-8562-42A8B5038689}"/>
    <cellStyle name="S18 2" xfId="5190" xr:uid="{F50D691B-4B4C-4348-AFED-B42F60A820EC}"/>
    <cellStyle name="S19" xfId="3422" xr:uid="{51BE44CD-F195-49A8-B8DE-D1C238ECBC0D}"/>
    <cellStyle name="S19 2" xfId="3425" xr:uid="{0B3C7974-F9B5-4029-B963-FA6AF1B26944}"/>
    <cellStyle name="S2" xfId="5191" xr:uid="{C79EB6B6-6CFD-4072-B836-52E3467C5E3A}"/>
    <cellStyle name="S2 2" xfId="5192" xr:uid="{EB158DC7-B329-4781-B2C9-6311BDC5B913}"/>
    <cellStyle name="S20" xfId="2637" xr:uid="{0FCF4F6F-1A4F-497F-8254-DB34EC4C45F5}"/>
    <cellStyle name="S20 2" xfId="3598" xr:uid="{B489EB5A-546D-492C-A0D0-B09DB8C3AC6C}"/>
    <cellStyle name="S21" xfId="1411" xr:uid="{00000000-0005-0000-0000-000090050000}"/>
    <cellStyle name="S21 2" xfId="3827" xr:uid="{F3D3FD98-9BE0-4A10-A9F5-21FCB869D20B}"/>
    <cellStyle name="S21 3" xfId="4080" xr:uid="{8BD12367-5E76-4AA1-BC02-384E66739409}"/>
    <cellStyle name="S22" xfId="3882" xr:uid="{ECD87FBF-854D-438E-9401-2B316C0C55EE}"/>
    <cellStyle name="S22 2" xfId="3842" xr:uid="{7D5C8456-AA8A-448C-B552-53511AA42A0F}"/>
    <cellStyle name="S23" xfId="2665" xr:uid="{F13B6DE3-AF1E-4AA6-B97D-14E77D93C259}"/>
    <cellStyle name="S23 2" xfId="5189" xr:uid="{497BA410-EE6B-4EDC-B404-A19979691F3D}"/>
    <cellStyle name="S24" xfId="2638" xr:uid="{55F33693-6923-44D1-A601-4CCFCC81E3C7}"/>
    <cellStyle name="S24 2" xfId="3424" xr:uid="{691AEE01-EF7D-427D-B920-A3E0765EE173}"/>
    <cellStyle name="S25" xfId="3455" xr:uid="{B18017D3-EAD9-426B-8BF3-C25D68CB51F7}"/>
    <cellStyle name="S25 2" xfId="2801" xr:uid="{C39BE514-E377-4889-AADD-6A4B3785699E}"/>
    <cellStyle name="S26" xfId="3019" xr:uid="{0B011328-AEF8-408A-882D-3D2FEFD99DA5}"/>
    <cellStyle name="S27" xfId="3493" xr:uid="{EC8C615A-026A-4BEB-9D3E-6841904D3F03}"/>
    <cellStyle name="S28" xfId="3938" xr:uid="{EB37E2C4-17D4-46E1-B746-A6946AF7AB64}"/>
    <cellStyle name="S29" xfId="5194" xr:uid="{4B3F24ED-F177-428A-9948-21D89329BF68}"/>
    <cellStyle name="S3" xfId="1412" xr:uid="{00000000-0005-0000-0000-000091050000}"/>
    <cellStyle name="S3 2" xfId="5196" xr:uid="{219E59B8-106F-44B9-858D-AF4DAD2055BB}"/>
    <cellStyle name="S3 3" xfId="1413" xr:uid="{00000000-0005-0000-0000-000092050000}"/>
    <cellStyle name="S3 4" xfId="5195" xr:uid="{F001030B-EB1E-4618-AFC6-48CBDB535556}"/>
    <cellStyle name="S30" xfId="3454" xr:uid="{795E1709-47D6-4F72-8FDA-BF39FBC004D0}"/>
    <cellStyle name="S31" xfId="3018" xr:uid="{AE3EAC32-738F-4A36-A752-90043781FC10}"/>
    <cellStyle name="S32" xfId="3492" xr:uid="{B56D4932-C23A-406A-80FA-EA9A748C155C}"/>
    <cellStyle name="S33" xfId="3937" xr:uid="{38111972-350B-47FC-8031-ABCDEA11F3F9}"/>
    <cellStyle name="S34" xfId="5193" xr:uid="{C334241C-6CEA-444D-A422-D3D512F0D278}"/>
    <cellStyle name="S35" xfId="5198" xr:uid="{C2129466-1CAE-4517-930A-80B42BDFF8DF}"/>
    <cellStyle name="S36" xfId="5200" xr:uid="{333F4342-B857-49B3-B84C-7C9200A5915C}"/>
    <cellStyle name="S37" xfId="5202" xr:uid="{03869A02-80B2-4B32-AE31-0AADB020A10F}"/>
    <cellStyle name="S38" xfId="5204" xr:uid="{1C46AC86-E01D-49F5-89AB-4E724E0E8223}"/>
    <cellStyle name="S39" xfId="2874" xr:uid="{D77B46C8-F2FC-4D4B-85F7-919DEDEBA588}"/>
    <cellStyle name="S4" xfId="5205" xr:uid="{A5082CC3-A304-422B-AA69-7BD7DF954130}"/>
    <cellStyle name="S4 2" xfId="3185" xr:uid="{D2DD4E8B-6867-4FB5-8F2B-42FF2D83F354}"/>
    <cellStyle name="S40" xfId="5197" xr:uid="{4ECBC65F-B290-40FB-AC3F-539A34F424F6}"/>
    <cellStyle name="S41" xfId="5199" xr:uid="{3BE31B29-5348-4F67-A9CA-214B125B5820}"/>
    <cellStyle name="S42" xfId="5201" xr:uid="{AE00FDDC-BE56-49B9-A3EE-37927E2FFAB8}"/>
    <cellStyle name="S43" xfId="5203" xr:uid="{4C93A993-9651-4502-AAB9-BC5C77EC8AA5}"/>
    <cellStyle name="S44" xfId="2873" xr:uid="{EBE9C41B-888B-4862-A2E4-CC26E8BF1417}"/>
    <cellStyle name="S5" xfId="5206" xr:uid="{884F405A-765C-41D3-8F86-B0839BF5AAE3}"/>
    <cellStyle name="S5 2" xfId="3357" xr:uid="{F255985E-C5DC-492E-9D13-BE5A2B5F3084}"/>
    <cellStyle name="S6" xfId="5207" xr:uid="{5E7D2CDD-87B1-4A4A-B746-DD5217A7FF67}"/>
    <cellStyle name="S6 2" xfId="2915" xr:uid="{A7915C6D-0AE1-4EA2-97C6-B62A735E811E}"/>
    <cellStyle name="S7" xfId="5208" xr:uid="{AD52FDD3-4F1F-48E0-863A-A1C5133A7832}"/>
    <cellStyle name="S7 2" xfId="3417" xr:uid="{5FD4180C-9DFA-4417-9C19-0E6BEF777953}"/>
    <cellStyle name="S8" xfId="5209" xr:uid="{68F3DD8A-75C9-4B5F-8FCF-DADBD0B2847E}"/>
    <cellStyle name="S8 2" xfId="5210" xr:uid="{D92C1E7E-D47E-4FAA-9BAD-91DC2092862C}"/>
    <cellStyle name="S9" xfId="5211" xr:uid="{42218D15-E202-4A3C-BA3A-00FF399EF0B9}"/>
    <cellStyle name="S9 2" xfId="5212" xr:uid="{DD5BC499-FE35-433F-968C-19E43F102503}"/>
    <cellStyle name="Sheet Title" xfId="5213" xr:uid="{DCC95F41-9843-4304-B4BA-726F1D1817DD}"/>
    <cellStyle name="Sheet Title 2" xfId="5214" xr:uid="{EB022B17-7BF2-4A94-8C43-C39F2446B1D2}"/>
    <cellStyle name="Sheet Title 3" xfId="5215" xr:uid="{58CB4257-AB3A-429B-9D7A-2D899D0917C9}"/>
    <cellStyle name="Sheet Title 4" xfId="5981" xr:uid="{61498A7A-EAE9-4867-B454-EACF6ED25BA8}"/>
    <cellStyle name="Skupaj" xfId="1414" xr:uid="{00000000-0005-0000-0000-000093050000}"/>
    <cellStyle name="Skupaj 1" xfId="1415" xr:uid="{00000000-0005-0000-0000-000094050000}"/>
    <cellStyle name="Skupaj 2" xfId="1416" xr:uid="{00000000-0005-0000-0000-000095050000}"/>
    <cellStyle name="Skupaj 3" xfId="1417" xr:uid="{00000000-0005-0000-0000-000096050000}"/>
    <cellStyle name="Skupaj 4" xfId="1418" xr:uid="{00000000-0005-0000-0000-000097050000}"/>
    <cellStyle name="Skupaj 5" xfId="1419" xr:uid="{00000000-0005-0000-0000-000098050000}"/>
    <cellStyle name="Skupaj 6" xfId="1420" xr:uid="{00000000-0005-0000-0000-000099050000}"/>
    <cellStyle name="Skupaj cena" xfId="2670" xr:uid="{3FD87CFC-EF7D-4A73-B911-A59B1AF69042}"/>
    <cellStyle name="Skupaj cena 2" xfId="5216" xr:uid="{0BE0D4C7-77F8-48CF-B00D-AAFDFFA497A5}"/>
    <cellStyle name="Skupaj cena 2 2" xfId="5217" xr:uid="{657EC581-DC0A-4491-A145-2E72E157E847}"/>
    <cellStyle name="Skupaj cena 3" xfId="5218" xr:uid="{ED4A07C2-8BE5-44C1-BF79-23F049EC70C8}"/>
    <cellStyle name="Skupaj cena 3 2" xfId="5219" xr:uid="{CD8E29F8-50DD-4440-97F5-2DDEF1402597}"/>
    <cellStyle name="Skupaj cena 4" xfId="5220" xr:uid="{A95A526F-B6FD-4787-91B2-E0FFFB05282B}"/>
    <cellStyle name="Skupaj cena 4 2" xfId="5221" xr:uid="{F188F742-0B8F-46FC-A677-4F55BC08BD0F}"/>
    <cellStyle name="Skupaj cena 5" xfId="5222" xr:uid="{A2376882-DB06-4E65-87A3-BE387C4D370E}"/>
    <cellStyle name="Skupaj cena_ARGAS_objekt pri Cerknici_požar DS 7400_321" xfId="5223" xr:uid="{5F9A0E98-DBE2-4AF2-AA56-26C058525CB6}"/>
    <cellStyle name="Slabo 2" xfId="1421" xr:uid="{00000000-0005-0000-0000-00009A050000}"/>
    <cellStyle name="Slabo 2 2" xfId="1422" xr:uid="{00000000-0005-0000-0000-00009B050000}"/>
    <cellStyle name="Slabo 2 2 2" xfId="5224" xr:uid="{60D653A2-3E1D-44DA-BD29-976F112C454F}"/>
    <cellStyle name="Slabo 2 3" xfId="1423" xr:uid="{00000000-0005-0000-0000-00009C050000}"/>
    <cellStyle name="Slabo 2 4" xfId="3570" xr:uid="{B3BD5172-7290-481E-BC45-FD2C98347319}"/>
    <cellStyle name="Slabo 3" xfId="1424" xr:uid="{00000000-0005-0000-0000-00009D050000}"/>
    <cellStyle name="Slabo 3 2" xfId="1425" xr:uid="{00000000-0005-0000-0000-00009E050000}"/>
    <cellStyle name="Slabo 3 3" xfId="1426" xr:uid="{00000000-0005-0000-0000-00009F050000}"/>
    <cellStyle name="Slabo 3 4" xfId="5225" xr:uid="{35B25FAE-AB31-4345-BA98-0AA7FD83BFC7}"/>
    <cellStyle name="Slog 1" xfId="1427" xr:uid="{00000000-0005-0000-0000-0000A0050000}"/>
    <cellStyle name="Slog 1 2" xfId="1428" xr:uid="{00000000-0005-0000-0000-0000A1050000}"/>
    <cellStyle name="Slog 1 2 2" xfId="3479" xr:uid="{4E64C00D-630C-4DF5-9E0F-762EF0030C31}"/>
    <cellStyle name="Slog 1 3" xfId="1429" xr:uid="{00000000-0005-0000-0000-0000A2050000}"/>
    <cellStyle name="Slog 1 3 2" xfId="5641" xr:uid="{09DE9F88-2715-4606-AD57-D37AD21FCAF8}"/>
    <cellStyle name="Slog 1 4" xfId="1430" xr:uid="{00000000-0005-0000-0000-0000A3050000}"/>
    <cellStyle name="Slog 1 5" xfId="3652" xr:uid="{7077E3CB-C41E-48E5-849A-E1137D5ED222}"/>
    <cellStyle name="Slog JB 10" xfId="5226" xr:uid="{C010C279-7985-4BE8-AB52-4114FC8FE916}"/>
    <cellStyle name="ST" xfId="2865" xr:uid="{D6DDC487-A939-44BB-80FD-FE06C5B77A93}"/>
    <cellStyle name="ST 2" xfId="4806" xr:uid="{82D8E3A2-E786-4B9E-BB2A-550CA66BE50D}"/>
    <cellStyle name="Standaard_ADVIESPRIJSLIJST 20041" xfId="5227" xr:uid="{49DA8480-4490-43EF-B8B7-B9096E0B8E33}"/>
    <cellStyle name="Standard 3" xfId="2657" xr:uid="{8D796D6B-ED7C-41AC-97D0-9231DC0BA897}"/>
    <cellStyle name="Standard_aktuell" xfId="3530" xr:uid="{2A863172-C985-4128-891C-2BC5DEA5645A}"/>
    <cellStyle name="Stara postavka" xfId="1431" xr:uid="{00000000-0005-0000-0000-0000A4050000}"/>
    <cellStyle name="STOLPEC_E" xfId="5228" xr:uid="{5301312B-14EF-479C-8724-5055CFC16BFB}"/>
    <cellStyle name="Style 1" xfId="1432" xr:uid="{00000000-0005-0000-0000-0000A5050000}"/>
    <cellStyle name="Style 1 2" xfId="5229" xr:uid="{7EFE88CB-79F4-4D97-B987-0BDE00F554A7}"/>
    <cellStyle name="Style 1 3" xfId="4170" xr:uid="{43CB0DD8-E23C-4823-9A68-8BEAF0C4B922}"/>
    <cellStyle name="TableStyleLight1" xfId="1433" xr:uid="{00000000-0005-0000-0000-0000A6050000}"/>
    <cellStyle name="TableStyleLight1 2" xfId="1434" xr:uid="{00000000-0005-0000-0000-0000A7050000}"/>
    <cellStyle name="TableStyleLight1 2 2" xfId="5325" xr:uid="{23C30AC0-D230-4FA2-8E3F-274183AD00A1}"/>
    <cellStyle name="TableStyleLight1 3" xfId="2615" xr:uid="{AAF5A254-A1CF-41EF-9521-A539F17417DA}"/>
    <cellStyle name="TableStyleLight1 3 2" xfId="5982" xr:uid="{7F426C46-C6D0-4BD6-A9E7-4888D20FBBE6}"/>
    <cellStyle name="TableStyleLight1 4" xfId="5230" xr:uid="{6FE2F387-2382-4B5A-B7D3-C8586C9D6E7D}"/>
    <cellStyle name="tekst-levo" xfId="5231" xr:uid="{E183ECC9-F938-498B-B528-BCA24D945419}"/>
    <cellStyle name="tekst-levo 2" xfId="4277" xr:uid="{EB9C0DAB-A40C-4C49-8698-37D79EAA8D35}"/>
    <cellStyle name="tekst-levo 3" xfId="4279" xr:uid="{D205C735-6CB5-45E3-A510-C7C5829F98DE}"/>
    <cellStyle name="tekst-levo 3 2" xfId="5699" xr:uid="{6547EBD2-46C1-4A3D-B270-50D7FBD143EB}"/>
    <cellStyle name="Testo avviso" xfId="5232" xr:uid="{C95D5270-488E-4029-840D-94ED7D8A5D6C}"/>
    <cellStyle name="Testo avviso 2" xfId="5983" xr:uid="{15E4A8BA-8B20-459B-B646-39D27E059766}"/>
    <cellStyle name="Testo descrittivo" xfId="4267" xr:uid="{2226BC83-6866-4319-9B2B-E5338D5F4013}"/>
    <cellStyle name="Testo descrittivo 2" xfId="5696" xr:uid="{48AC0866-185B-4AC3-AA4B-62DCA4B73914}"/>
    <cellStyle name="Title 1" xfId="1435" xr:uid="{00000000-0005-0000-0000-0000A8050000}"/>
    <cellStyle name="Title 2" xfId="1436" xr:uid="{00000000-0005-0000-0000-0000A9050000}"/>
    <cellStyle name="Title 2 2" xfId="3094" xr:uid="{5C02CDBE-5FAB-4F63-A22F-BAF8FE37E412}"/>
    <cellStyle name="Title 2 3" xfId="3100" xr:uid="{2F4B01A0-C182-40E2-BF0C-6014636124BE}"/>
    <cellStyle name="Title 2 4" xfId="3103" xr:uid="{6C778596-4BF6-4F36-A59A-8F95D0D47591}"/>
    <cellStyle name="Title 2 4 2" xfId="5584" xr:uid="{9CAB9F85-11F2-4E85-94BD-A37637FB1BD4}"/>
    <cellStyle name="Title 2 5" xfId="2812" xr:uid="{286F45B5-BD3B-4148-B1D3-84F42160B9DC}"/>
    <cellStyle name="Title 3" xfId="1437" xr:uid="{00000000-0005-0000-0000-0000AA050000}"/>
    <cellStyle name="Title 3 2" xfId="2771" xr:uid="{67869AFE-1829-4233-B6B3-2FB0BDD4780D}"/>
    <cellStyle name="Title 3 3" xfId="3120" xr:uid="{6D2EBFE1-A172-4B56-930E-B0C4CD0C3537}"/>
    <cellStyle name="Title 3 4" xfId="2748" xr:uid="{87E27ECC-C951-4351-AE4D-A203682E7E95}"/>
    <cellStyle name="Title 4" xfId="1438" xr:uid="{00000000-0005-0000-0000-0000AB050000}"/>
    <cellStyle name="Title 4 2" xfId="3144" xr:uid="{206EC83F-F5DF-442D-8AF7-BB6F84982ACB}"/>
    <cellStyle name="Title 4 3" xfId="2732" xr:uid="{1A8D237C-0BC7-4285-9A65-3C03EA2C0DFB}"/>
    <cellStyle name="Title 4 4" xfId="2703" xr:uid="{33530433-79A2-4AEB-844D-1925A8D5CC79}"/>
    <cellStyle name="Title 5" xfId="1439" xr:uid="{00000000-0005-0000-0000-0000AC050000}"/>
    <cellStyle name="Title 5 2" xfId="3183" xr:uid="{21D39704-61AB-40C4-BD3B-0DD7E1CE602D}"/>
    <cellStyle name="Title 5 3" xfId="3189" xr:uid="{CC07FFE1-2915-485A-AB7B-311E4FBB2471}"/>
    <cellStyle name="Title 5 4" xfId="2876" xr:uid="{9DA080AB-165A-44EA-AC05-005C312016AA}"/>
    <cellStyle name="Title 6" xfId="1440" xr:uid="{00000000-0005-0000-0000-0000AD050000}"/>
    <cellStyle name="Titolo" xfId="5234" xr:uid="{40754842-B0DE-44F6-8F8E-B94779F82B26}"/>
    <cellStyle name="Titolo 1" xfId="5235" xr:uid="{7AF2614A-9131-48A5-A42C-3C457B890838}"/>
    <cellStyle name="Titolo 1 2" xfId="5985" xr:uid="{64083E01-94B7-4432-96D3-0043140B8A81}"/>
    <cellStyle name="Titolo 2" xfId="5237" xr:uid="{B81E1789-DB19-4455-BFAE-61BDE8E35290}"/>
    <cellStyle name="Titolo 2 2" xfId="5987" xr:uid="{8DD5941E-4A6E-4BAF-85FE-7473C3CD00B4}"/>
    <cellStyle name="Titolo 3" xfId="3276" xr:uid="{D1D348BE-EC5A-429B-B272-2CB466F74311}"/>
    <cellStyle name="Titolo 4" xfId="5238" xr:uid="{387256B7-C65F-42D6-9DAB-3E3425C5E885}"/>
    <cellStyle name="Titolo 5" xfId="5984" xr:uid="{136766E9-CD50-4332-9E43-84ACBAB5D286}"/>
    <cellStyle name="Total" xfId="1441" xr:uid="{00000000-0005-0000-0000-0000AE050000}"/>
    <cellStyle name="Total 1" xfId="1442" xr:uid="{00000000-0005-0000-0000-0000AF050000}"/>
    <cellStyle name="Total 10" xfId="2814" xr:uid="{1475BE35-E5DE-49F2-8BBF-BF6D9A0D0CD2}"/>
    <cellStyle name="Total 10 2" xfId="3861" xr:uid="{F95022F0-099A-4AFC-8A76-7C681F6E8680}"/>
    <cellStyle name="Total 10 2 2" xfId="5239" xr:uid="{ECD99395-6A56-4A81-BE7B-A02B5EE380B3}"/>
    <cellStyle name="Total 10 3" xfId="5240" xr:uid="{1FBFDA0A-F457-4558-874D-CB1DDC00D378}"/>
    <cellStyle name="Total 10 3 2" xfId="5241" xr:uid="{64F33741-1169-4FAD-AF9D-879056649F0B}"/>
    <cellStyle name="Total 11" xfId="4798" xr:uid="{E394BEC5-EBA0-4D54-BC02-E264BFD36589}"/>
    <cellStyle name="Total 11 2" xfId="5378" xr:uid="{4BEC9FDE-E858-4AA6-8F0F-406A9AA52EB7}"/>
    <cellStyle name="Total 11 3" xfId="5473" xr:uid="{0A3FBD28-F167-4C18-8097-7DE1EB5E8E48}"/>
    <cellStyle name="Total 2" xfId="1443" xr:uid="{00000000-0005-0000-0000-0000B0050000}"/>
    <cellStyle name="Total 2 2" xfId="3543" xr:uid="{C6A28CDE-3A50-4FD5-B1CF-0E961D2E3E78}"/>
    <cellStyle name="Total 2 2 2" xfId="5499" xr:uid="{FCED894A-4F6E-44AB-9EE5-2EAD7BE18F20}"/>
    <cellStyle name="Total 2 3" xfId="3547" xr:uid="{77CB22C0-A97D-4684-9A9F-040216168E62}"/>
    <cellStyle name="Total 2 3 2" xfId="5798" xr:uid="{06C146A9-8FE8-458D-821E-B0EF292DD57A}"/>
    <cellStyle name="Total 2 4" xfId="5242" xr:uid="{89B37DDC-CF50-4E26-A315-0186A22AE7BE}"/>
    <cellStyle name="Total 3" xfId="1444" xr:uid="{00000000-0005-0000-0000-0000B1050000}"/>
    <cellStyle name="Total 3 2" xfId="3564" xr:uid="{0039FDA0-DD71-4AAB-8188-D060B5AE9E72}"/>
    <cellStyle name="Total 3 2 2" xfId="5498" xr:uid="{E6464F21-AF3E-465B-BE25-18934CECC502}"/>
    <cellStyle name="Total 3 3" xfId="3567" xr:uid="{527944B1-FACE-43F2-911B-60FBA280F4F1}"/>
    <cellStyle name="Total 3 3 2" xfId="5497" xr:uid="{50FA114D-7F31-408F-AAA1-1DD9B626B98A}"/>
    <cellStyle name="Total 3 4" xfId="5243" xr:uid="{095F7238-72F3-489D-B856-E0013F35BF52}"/>
    <cellStyle name="Total 3 5" xfId="5435" xr:uid="{08CB78B0-D5B3-40ED-84DC-F883EAD14F02}"/>
    <cellStyle name="Total 4" xfId="1445" xr:uid="{00000000-0005-0000-0000-0000B2050000}"/>
    <cellStyle name="Total 4 2" xfId="2881" xr:uid="{17EE1995-DC01-44CC-8263-E3020CC0DEAB}"/>
    <cellStyle name="Total 4 2 2" xfId="5419" xr:uid="{D10CFEA4-D5F9-49F9-8078-2124B90D3371}"/>
    <cellStyle name="Total 4 3" xfId="5244" xr:uid="{CFC00037-AAC2-4D68-AA50-D02C5EBB1EF2}"/>
    <cellStyle name="Total 4 3 2" xfId="5434" xr:uid="{7DCA08DF-D0CB-4C53-B4C7-81922853B9DD}"/>
    <cellStyle name="Total 4 4" xfId="3500" xr:uid="{CF1F468A-DC6F-42F7-8FD8-A12A7F43E827}"/>
    <cellStyle name="Total 4 5" xfId="5494" xr:uid="{02CFB14E-C05B-402E-9100-87270E4F19ED}"/>
    <cellStyle name="Total 5" xfId="1446" xr:uid="{00000000-0005-0000-0000-0000B3050000}"/>
    <cellStyle name="Total 5 2" xfId="5246" xr:uid="{A6782A77-6A64-47A5-A23C-CB0E1A0C35AB}"/>
    <cellStyle name="Total 5 2 2" xfId="5432" xr:uid="{D219B332-3C9D-437A-AA38-B83883CB147F}"/>
    <cellStyle name="Total 5 3" xfId="5247" xr:uid="{D209A781-FE24-469A-AEAE-CAFD5F72C2D4}"/>
    <cellStyle name="Total 5 3 2" xfId="5431" xr:uid="{9D445D84-4EA6-4216-9957-941D7CBB4F66}"/>
    <cellStyle name="Total 5 4" xfId="5245" xr:uid="{39895530-E8AF-4B9B-8532-2C19A8220A1B}"/>
    <cellStyle name="Total 5 5" xfId="5433" xr:uid="{B61E6BB4-3215-4A40-8272-997E77CB8093}"/>
    <cellStyle name="Total 6" xfId="1447" xr:uid="{00000000-0005-0000-0000-0000B4050000}"/>
    <cellStyle name="Total 6 2" xfId="5249" xr:uid="{01F912AF-D224-4AD0-821B-0CD04EFE4379}"/>
    <cellStyle name="Total 6 2 2" xfId="2717" xr:uid="{BCFF1E1F-C5A8-4B81-8B9D-9111149E835A}"/>
    <cellStyle name="Total 6 3" xfId="5250" xr:uid="{4D31AF35-0C70-4E4C-9E44-8C7496817955}"/>
    <cellStyle name="Total 6 3 2" xfId="3890" xr:uid="{6DA51F1C-484E-488B-A8C0-7A9BE991CD78}"/>
    <cellStyle name="Total 6 4" xfId="5248" xr:uid="{C045A536-CA2B-4BC8-BE8E-15EA4E79C4E4}"/>
    <cellStyle name="Total 7" xfId="1448" xr:uid="{00000000-0005-0000-0000-0000B5050000}"/>
    <cellStyle name="Total 7 2" xfId="5252" xr:uid="{308B7E9C-329F-45AD-9461-31E1B200C619}"/>
    <cellStyle name="Total 7 2 2" xfId="5253" xr:uid="{1AA27D40-BD77-4EA4-A223-F93542503FDE}"/>
    <cellStyle name="Total 7 3" xfId="5254" xr:uid="{E5B99BC2-FFC0-4814-83CD-A9B5E44F625A}"/>
    <cellStyle name="Total 7 3 2" xfId="4857" xr:uid="{924ADD78-7634-488A-B018-46E17146A5EE}"/>
    <cellStyle name="Total 7 4" xfId="5251" xr:uid="{BD6A46EF-63B2-4DA7-AF7C-CEE93DFC84BB}"/>
    <cellStyle name="Total 8" xfId="5255" xr:uid="{4F74ACD9-25C9-41B7-A458-C13224B4121A}"/>
    <cellStyle name="Total 8 2" xfId="2707" xr:uid="{44A90D82-0EC3-48CF-A3DD-0747AB11A6C2}"/>
    <cellStyle name="Total 8 2 2" xfId="5256" xr:uid="{A338F302-72C7-4B68-8F55-330AFB7DD5C9}"/>
    <cellStyle name="Total 8 3" xfId="5257" xr:uid="{7B9EF032-1CDD-4923-B5AD-C377DF8A1ECA}"/>
    <cellStyle name="Total 8 3 2" xfId="5258" xr:uid="{FAFE351C-AED8-428D-9AC0-5A625E78DB78}"/>
    <cellStyle name="Total 9" xfId="5259" xr:uid="{77C3BB55-62EC-4AF1-8EFC-6636489B933A}"/>
    <cellStyle name="Total 9 2" xfId="3228" xr:uid="{E8B8680D-11CE-4108-B78B-6959CF548B22}"/>
    <cellStyle name="Total 9 2 2" xfId="5260" xr:uid="{30717B15-E1B9-420E-8B47-CB74C5FD6906}"/>
    <cellStyle name="Total 9 3" xfId="5261" xr:uid="{CC045BAA-4C4A-47C1-9D89-695F928F3C40}"/>
    <cellStyle name="Total 9 3 2" xfId="5262" xr:uid="{F2374729-429C-40EB-9DC4-966EA4C4F067}"/>
    <cellStyle name="Totale" xfId="4822" xr:uid="{C2257F6A-CEAE-49D0-B9B4-3F761437EC96}"/>
    <cellStyle name="Totale 2" xfId="5379" xr:uid="{5D5125F4-657B-4166-AE10-9501302FE218}"/>
    <cellStyle name="Totale 2 2" xfId="6141" xr:uid="{A9C94164-74DF-4B10-9E10-AC7F9BB436A4}"/>
    <cellStyle name="Totale 3" xfId="5399" xr:uid="{CE933E1A-FD59-4E71-B1CD-F28BFB201C8E}"/>
    <cellStyle name="Valido" xfId="5263" xr:uid="{838D16D8-EECF-461B-B2B1-E8B752B227FD}"/>
    <cellStyle name="Valore non valido" xfId="5264" xr:uid="{51A7EBBA-2B30-4D23-B355-F616A7EB7AA2}"/>
    <cellStyle name="Valore non valido 2" xfId="5988" xr:uid="{3F4FA5E9-3663-4C1A-8BA9-83BF15FC5A9F}"/>
    <cellStyle name="Valore valido" xfId="5265" xr:uid="{764171BD-3B99-46E1-A06A-A16420F02C68}"/>
    <cellStyle name="Valore valido 2" xfId="5989" xr:uid="{6A483685-329E-4993-91AB-94BB9FCB9031}"/>
    <cellStyle name="Valuta (0)_344COMPU" xfId="5266" xr:uid="{4B31DBD8-1AE2-4446-AA08-F7C5BF6F731E}"/>
    <cellStyle name="Valuta 10" xfId="1449" xr:uid="{00000000-0005-0000-0000-0000B6050000}"/>
    <cellStyle name="Valuta 10 2" xfId="1450" xr:uid="{00000000-0005-0000-0000-0000B7050000}"/>
    <cellStyle name="Valuta 10 2 2" xfId="1451" xr:uid="{00000000-0005-0000-0000-0000B8050000}"/>
    <cellStyle name="Valuta 10 2 3" xfId="1452" xr:uid="{00000000-0005-0000-0000-0000B9050000}"/>
    <cellStyle name="Valuta 10 2 4" xfId="1453" xr:uid="{00000000-0005-0000-0000-0000BA050000}"/>
    <cellStyle name="Valuta 10 3" xfId="1454" xr:uid="{00000000-0005-0000-0000-0000BB050000}"/>
    <cellStyle name="Valuta 10 3 2" xfId="1455" xr:uid="{00000000-0005-0000-0000-0000BC050000}"/>
    <cellStyle name="Valuta 10 3 3" xfId="1456" xr:uid="{00000000-0005-0000-0000-0000BD050000}"/>
    <cellStyle name="Valuta 10 3 4" xfId="1457" xr:uid="{00000000-0005-0000-0000-0000BE050000}"/>
    <cellStyle name="Valuta 10 4" xfId="1458" xr:uid="{00000000-0005-0000-0000-0000BF050000}"/>
    <cellStyle name="Valuta 10 5" xfId="1459" xr:uid="{00000000-0005-0000-0000-0000C0050000}"/>
    <cellStyle name="Valuta 10 6" xfId="1460" xr:uid="{00000000-0005-0000-0000-0000C1050000}"/>
    <cellStyle name="Valuta 11" xfId="5467" xr:uid="{3D0CCB62-25C9-47B2-B45C-A794A5E1A0BD}"/>
    <cellStyle name="Valuta 11 2" xfId="1461" xr:uid="{00000000-0005-0000-0000-0000C2050000}"/>
    <cellStyle name="Valuta 11 2 2" xfId="1462" xr:uid="{00000000-0005-0000-0000-0000C3050000}"/>
    <cellStyle name="Valuta 11 2 3" xfId="1463" xr:uid="{00000000-0005-0000-0000-0000C4050000}"/>
    <cellStyle name="Valuta 11 2 4" xfId="1464" xr:uid="{00000000-0005-0000-0000-0000C5050000}"/>
    <cellStyle name="Valuta 11 3" xfId="1465" xr:uid="{00000000-0005-0000-0000-0000C6050000}"/>
    <cellStyle name="Valuta 11 3 2" xfId="1466" xr:uid="{00000000-0005-0000-0000-0000C7050000}"/>
    <cellStyle name="Valuta 11 3 3" xfId="1467" xr:uid="{00000000-0005-0000-0000-0000C8050000}"/>
    <cellStyle name="Valuta 11 3 4" xfId="1468" xr:uid="{00000000-0005-0000-0000-0000C9050000}"/>
    <cellStyle name="Valuta 12" xfId="5407" xr:uid="{0C8F46DA-9C76-4420-932E-763C965C594A}"/>
    <cellStyle name="Valuta 12 2" xfId="1469" xr:uid="{00000000-0005-0000-0000-0000CA050000}"/>
    <cellStyle name="Valuta 12 2 2" xfId="1470" xr:uid="{00000000-0005-0000-0000-0000CB050000}"/>
    <cellStyle name="Valuta 12 2 3" xfId="1471" xr:uid="{00000000-0005-0000-0000-0000CC050000}"/>
    <cellStyle name="Valuta 12 2 4" xfId="1472" xr:uid="{00000000-0005-0000-0000-0000CD050000}"/>
    <cellStyle name="Valuta 12 3" xfId="1473" xr:uid="{00000000-0005-0000-0000-0000CE050000}"/>
    <cellStyle name="Valuta 12 3 2" xfId="1474" xr:uid="{00000000-0005-0000-0000-0000CF050000}"/>
    <cellStyle name="Valuta 12 3 3" xfId="1475" xr:uid="{00000000-0005-0000-0000-0000D0050000}"/>
    <cellStyle name="Valuta 12 3 4" xfId="1476" xr:uid="{00000000-0005-0000-0000-0000D1050000}"/>
    <cellStyle name="Valuta 13 2" xfId="1477" xr:uid="{00000000-0005-0000-0000-0000D2050000}"/>
    <cellStyle name="Valuta 13 2 2" xfId="1478" xr:uid="{00000000-0005-0000-0000-0000D3050000}"/>
    <cellStyle name="Valuta 13 2 3" xfId="1479" xr:uid="{00000000-0005-0000-0000-0000D4050000}"/>
    <cellStyle name="Valuta 13 2 4" xfId="1480" xr:uid="{00000000-0005-0000-0000-0000D5050000}"/>
    <cellStyle name="Valuta 13 3" xfId="1481" xr:uid="{00000000-0005-0000-0000-0000D6050000}"/>
    <cellStyle name="Valuta 13 3 2" xfId="1482" xr:uid="{00000000-0005-0000-0000-0000D7050000}"/>
    <cellStyle name="Valuta 13 3 3" xfId="1483" xr:uid="{00000000-0005-0000-0000-0000D8050000}"/>
    <cellStyle name="Valuta 13 3 4" xfId="1484" xr:uid="{00000000-0005-0000-0000-0000D9050000}"/>
    <cellStyle name="Valuta 15" xfId="1485" xr:uid="{00000000-0005-0000-0000-0000DA050000}"/>
    <cellStyle name="Valuta 15 2" xfId="1486" xr:uid="{00000000-0005-0000-0000-0000DB050000}"/>
    <cellStyle name="Valuta 15 2 2" xfId="1487" xr:uid="{00000000-0005-0000-0000-0000DC050000}"/>
    <cellStyle name="Valuta 15 3" xfId="1488" xr:uid="{00000000-0005-0000-0000-0000DD050000}"/>
    <cellStyle name="Valuta 15 4" xfId="1489" xr:uid="{00000000-0005-0000-0000-0000DE050000}"/>
    <cellStyle name="Valuta 15_ogr hl" xfId="1490" xr:uid="{00000000-0005-0000-0000-0000DF050000}"/>
    <cellStyle name="Valuta 19" xfId="1491" xr:uid="{00000000-0005-0000-0000-0000E0050000}"/>
    <cellStyle name="Valuta 19 2" xfId="1492" xr:uid="{00000000-0005-0000-0000-0000E1050000}"/>
    <cellStyle name="Valuta 19 3" xfId="1493" xr:uid="{00000000-0005-0000-0000-0000E2050000}"/>
    <cellStyle name="Valuta 19 4" xfId="1494" xr:uid="{00000000-0005-0000-0000-0000E3050000}"/>
    <cellStyle name="Valuta 2" xfId="1495" xr:uid="{00000000-0005-0000-0000-0000E4050000}"/>
    <cellStyle name="Valuta 2 1" xfId="1496" xr:uid="{00000000-0005-0000-0000-0000E5050000}"/>
    <cellStyle name="Valuta 2 10" xfId="5177" xr:uid="{010EE6B7-C841-4E63-B779-4E196FB6BD79}"/>
    <cellStyle name="Valuta 2 11" xfId="5513" xr:uid="{6E89DB13-AD20-4001-83AE-35ABED5F1E7D}"/>
    <cellStyle name="Valuta 2 2" xfId="1497" xr:uid="{00000000-0005-0000-0000-0000E6050000}"/>
    <cellStyle name="Valuta 2 2 2" xfId="1498" xr:uid="{00000000-0005-0000-0000-0000E7050000}"/>
    <cellStyle name="Valuta 2 2 2 2" xfId="1499" xr:uid="{00000000-0005-0000-0000-0000E8050000}"/>
    <cellStyle name="Valuta 2 2 2 2 2" xfId="6075" xr:uid="{AE9A752D-9867-4314-9D55-5EB744F31195}"/>
    <cellStyle name="Valuta 2 2 2 2 3" xfId="5990" xr:uid="{3A3256B1-B7ED-4B3E-86E4-CE91975FE3C4}"/>
    <cellStyle name="Valuta 2 2 2 3" xfId="1500" xr:uid="{00000000-0005-0000-0000-0000E9050000}"/>
    <cellStyle name="Valuta 2 2 2 3 2" xfId="6036" xr:uid="{C9946E8A-2AFD-4A4F-8F8D-CCBC4BC00BC4}"/>
    <cellStyle name="Valuta 2 2 2 4" xfId="5267" xr:uid="{03807035-9D49-4F7C-A710-AE499BC5F39E}"/>
    <cellStyle name="Valuta 2 2 2 5" xfId="5516" xr:uid="{09B8DA5B-9DC8-4DF5-9743-B40856BA3546}"/>
    <cellStyle name="Valuta 2 2 3" xfId="1501" xr:uid="{00000000-0005-0000-0000-0000EA050000}"/>
    <cellStyle name="Valuta 2 2 3 2" xfId="6057" xr:uid="{5625E524-A976-4FD7-AD68-8ABE0E14CF64}"/>
    <cellStyle name="Valuta 2 2 3 3" xfId="5678" xr:uid="{23E85376-5504-4F2C-A281-16D46F287505}"/>
    <cellStyle name="Valuta 2 2 4" xfId="1502" xr:uid="{00000000-0005-0000-0000-0000EB050000}"/>
    <cellStyle name="Valuta 2 2 4 2" xfId="6021" xr:uid="{A651F20F-2AB2-409E-8BC7-8DBD86737EDA}"/>
    <cellStyle name="Valuta 2 2 5" xfId="1503" xr:uid="{00000000-0005-0000-0000-0000EC050000}"/>
    <cellStyle name="Valuta 2 2 6" xfId="4000" xr:uid="{19437D44-3639-44A5-8CA8-517E1B97A7C4}"/>
    <cellStyle name="Valuta 2 2 7" xfId="5477" xr:uid="{CDDAF5AF-0B57-44C8-9201-08E9CBD88217}"/>
    <cellStyle name="Valuta 2 3" xfId="1504" xr:uid="{00000000-0005-0000-0000-0000ED050000}"/>
    <cellStyle name="Valuta 2 3 2" xfId="1505" xr:uid="{00000000-0005-0000-0000-0000EE050000}"/>
    <cellStyle name="Valuta 2 3 3" xfId="1506" xr:uid="{00000000-0005-0000-0000-0000EF050000}"/>
    <cellStyle name="Valuta 2 3 4" xfId="1507" xr:uid="{00000000-0005-0000-0000-0000F0050000}"/>
    <cellStyle name="Valuta 2 3 5" xfId="1508" xr:uid="{00000000-0005-0000-0000-0000F1050000}"/>
    <cellStyle name="Valuta 2 3 6" xfId="4136" xr:uid="{489351FE-2B27-456F-8050-0CBCFF0FB11C}"/>
    <cellStyle name="Valuta 2 4" xfId="1509" xr:uid="{00000000-0005-0000-0000-0000F2050000}"/>
    <cellStyle name="Valuta 2 4 2" xfId="4826" xr:uid="{714D5FF8-C2C6-496A-8B52-445B7ECABE5D}"/>
    <cellStyle name="Valuta 2 5" xfId="1510" xr:uid="{00000000-0005-0000-0000-0000F3050000}"/>
    <cellStyle name="Valuta 2 5 2" xfId="6074" xr:uid="{F4D30CFC-B639-499A-A353-7BB818B37E68}"/>
    <cellStyle name="Valuta 2 5 3" xfId="5979" xr:uid="{54A59393-B965-4D97-B601-AA3914AABF83}"/>
    <cellStyle name="Valuta 2 6" xfId="1511" xr:uid="{00000000-0005-0000-0000-0000F4050000}"/>
    <cellStyle name="Valuta 2 6 2" xfId="6035" xr:uid="{286F59A7-6F08-49AE-BD46-BFBBBF0813B1}"/>
    <cellStyle name="Valuta 2 7" xfId="1512" xr:uid="{00000000-0005-0000-0000-0000F5050000}"/>
    <cellStyle name="Valuta 2 7 2" xfId="1513" xr:uid="{00000000-0005-0000-0000-0000F6050000}"/>
    <cellStyle name="Valuta 2 7 3" xfId="1514" xr:uid="{00000000-0005-0000-0000-0000F7050000}"/>
    <cellStyle name="Valuta 2 8" xfId="1515" xr:uid="{00000000-0005-0000-0000-0000F8050000}"/>
    <cellStyle name="Valuta 2 9" xfId="1516" xr:uid="{00000000-0005-0000-0000-0000F9050000}"/>
    <cellStyle name="Valuta 3" xfId="1517" xr:uid="{00000000-0005-0000-0000-0000FA050000}"/>
    <cellStyle name="Valuta 3 2" xfId="1518" xr:uid="{00000000-0005-0000-0000-0000FB050000}"/>
    <cellStyle name="Valuta 3 2 2" xfId="1519" xr:uid="{00000000-0005-0000-0000-0000FC050000}"/>
    <cellStyle name="Valuta 3 2 3" xfId="1520" xr:uid="{00000000-0005-0000-0000-0000FD050000}"/>
    <cellStyle name="Valuta 3 2 4" xfId="1521" xr:uid="{00000000-0005-0000-0000-0000FE050000}"/>
    <cellStyle name="Valuta 3 2 5" xfId="4192" xr:uid="{481BB92A-D3BE-4273-889B-61289401459E}"/>
    <cellStyle name="Valuta 3 3" xfId="1522" xr:uid="{00000000-0005-0000-0000-0000FF050000}"/>
    <cellStyle name="Valuta 3 3 2" xfId="1523" xr:uid="{00000000-0005-0000-0000-000000060000}"/>
    <cellStyle name="Valuta 3 3 3" xfId="1524" xr:uid="{00000000-0005-0000-0000-000001060000}"/>
    <cellStyle name="Valuta 3 3 4" xfId="1525" xr:uid="{00000000-0005-0000-0000-000002060000}"/>
    <cellStyle name="Valuta 3 4" xfId="1526" xr:uid="{00000000-0005-0000-0000-000003060000}"/>
    <cellStyle name="Valuta 3 4 2" xfId="1527" xr:uid="{00000000-0005-0000-0000-000004060000}"/>
    <cellStyle name="Valuta 3 4 3" xfId="1528" xr:uid="{00000000-0005-0000-0000-000005060000}"/>
    <cellStyle name="Valuta 3 4 4" xfId="1529" xr:uid="{00000000-0005-0000-0000-000006060000}"/>
    <cellStyle name="Valuta 3 5" xfId="1530" xr:uid="{00000000-0005-0000-0000-000007060000}"/>
    <cellStyle name="Valuta 3 5 2" xfId="1531" xr:uid="{00000000-0005-0000-0000-000008060000}"/>
    <cellStyle name="Valuta 3 5 3" xfId="1532" xr:uid="{00000000-0005-0000-0000-000009060000}"/>
    <cellStyle name="Valuta 3 5 4" xfId="1533" xr:uid="{00000000-0005-0000-0000-00000A060000}"/>
    <cellStyle name="Valuta 3 6" xfId="1534" xr:uid="{00000000-0005-0000-0000-00000B060000}"/>
    <cellStyle name="Valuta 3 6 2" xfId="1535" xr:uid="{00000000-0005-0000-0000-00000C060000}"/>
    <cellStyle name="Valuta 3 6 3" xfId="1536" xr:uid="{00000000-0005-0000-0000-00000D060000}"/>
    <cellStyle name="Valuta 3 6 4" xfId="1537" xr:uid="{00000000-0005-0000-0000-00000E060000}"/>
    <cellStyle name="Valuta 3 7" xfId="1538" xr:uid="{00000000-0005-0000-0000-00000F060000}"/>
    <cellStyle name="Valuta 3 7 2" xfId="1539" xr:uid="{00000000-0005-0000-0000-000010060000}"/>
    <cellStyle name="Valuta 3 7 3" xfId="1540" xr:uid="{00000000-0005-0000-0000-000011060000}"/>
    <cellStyle name="Valuta 3 7 4" xfId="1541" xr:uid="{00000000-0005-0000-0000-000012060000}"/>
    <cellStyle name="Valuta 3 8" xfId="1542" xr:uid="{00000000-0005-0000-0000-000013060000}"/>
    <cellStyle name="Valuta 3 8 2" xfId="1543" xr:uid="{00000000-0005-0000-0000-000014060000}"/>
    <cellStyle name="Valuta 3 8 3" xfId="1544" xr:uid="{00000000-0005-0000-0000-000015060000}"/>
    <cellStyle name="Valuta 3 8 4" xfId="1545" xr:uid="{00000000-0005-0000-0000-000016060000}"/>
    <cellStyle name="Valuta 3 9" xfId="5179" xr:uid="{693D3A04-E9FE-4BB7-AC97-38CF06996CBB}"/>
    <cellStyle name="Valuta 4" xfId="2659" xr:uid="{D43059F7-58CB-4EDB-96BF-9528478CD664}"/>
    <cellStyle name="Valuta 4 2" xfId="6083" xr:uid="{3D9B6E29-7345-4C8E-A0FC-5715EFD5F606}"/>
    <cellStyle name="Valuta 4 3" xfId="6010" xr:uid="{3E15545C-7B58-452C-95D3-6A4D03449FC2}"/>
    <cellStyle name="Valuta 5" xfId="5324" xr:uid="{8FAD670B-1644-4A59-949A-4C60DDF01D13}"/>
    <cellStyle name="Valuta 5 2" xfId="6043" xr:uid="{AAFEC06B-C905-437D-A9BA-B03C6F5A7884}"/>
    <cellStyle name="Valuta 6" xfId="5389" xr:uid="{E809D221-4843-458A-8ABA-82EBB424B1FC}"/>
    <cellStyle name="Valuta 7" xfId="5523" xr:uid="{F1A40F38-CF3A-416E-9B78-B6514EFB9653}"/>
    <cellStyle name="Valuta 8" xfId="5411" xr:uid="{82B2A3C5-0C0D-4A93-89D9-BE732FF2C6DE}"/>
    <cellStyle name="Valuta 9" xfId="5508" xr:uid="{B4341748-CF1F-4995-A985-D17BD27B040E}"/>
    <cellStyle name="Vejica [0] 2" xfId="1546" xr:uid="{00000000-0005-0000-0000-000018060000}"/>
    <cellStyle name="Vejica [0] 2 2" xfId="1547" xr:uid="{00000000-0005-0000-0000-000019060000}"/>
    <cellStyle name="Vejica [0] 2 2 2" xfId="5269" xr:uid="{42E06D2A-B6A1-4ACF-A413-0D5422EB57C4}"/>
    <cellStyle name="Vejica [0] 2 2 2 2" xfId="6076" xr:uid="{480A972F-AED9-4C44-9F25-E8372EDCA7F0}"/>
    <cellStyle name="Vejica [0] 2 2 2 3" xfId="5991" xr:uid="{858DBD49-B624-4DE8-B536-EA3F20C7545E}"/>
    <cellStyle name="Vejica [0] 2 3" xfId="1548" xr:uid="{00000000-0005-0000-0000-00001A060000}"/>
    <cellStyle name="Vejica [0] 2 3 2" xfId="5270" xr:uid="{5748931F-444B-49CC-9CBE-CFB545FDF411}"/>
    <cellStyle name="Vejica [0] 2 4" xfId="1549" xr:uid="{00000000-0005-0000-0000-00001B060000}"/>
    <cellStyle name="Vejica [0] 2 4 2" xfId="3880" xr:uid="{B37FE53D-FE9A-4B5F-8347-EC212AF83BAE}"/>
    <cellStyle name="Vejica [0] 2 5" xfId="1550" xr:uid="{00000000-0005-0000-0000-00001C060000}"/>
    <cellStyle name="Vejica [0] 2 6" xfId="5268" xr:uid="{7391E49C-5799-463D-9ADA-336A1A3D265C}"/>
    <cellStyle name="Vejica [0] 3" xfId="2619" xr:uid="{7C7F9E41-5DD9-4D0D-A890-AE8F39F978F9}"/>
    <cellStyle name="Vejica 10" xfId="1551" xr:uid="{00000000-0005-0000-0000-00001D060000}"/>
    <cellStyle name="Vejica 10 2" xfId="1552" xr:uid="{00000000-0005-0000-0000-00001E060000}"/>
    <cellStyle name="Vejica 10 2 2" xfId="1553" xr:uid="{00000000-0005-0000-0000-00001F060000}"/>
    <cellStyle name="Vejica 10 2 3" xfId="1554" xr:uid="{00000000-0005-0000-0000-000020060000}"/>
    <cellStyle name="Vejica 10 2 4" xfId="1555" xr:uid="{00000000-0005-0000-0000-000021060000}"/>
    <cellStyle name="Vejica 10 2 5" xfId="5271" xr:uid="{F0F750A3-8329-417D-A647-0B59CEE2F823}"/>
    <cellStyle name="Vejica 10 3" xfId="1556" xr:uid="{00000000-0005-0000-0000-000022060000}"/>
    <cellStyle name="Vejica 10 3 2" xfId="1557" xr:uid="{00000000-0005-0000-0000-000023060000}"/>
    <cellStyle name="Vejica 10 3 2 2" xfId="5992" xr:uid="{7D53506A-A78B-45D2-8530-D9093C4A9D00}"/>
    <cellStyle name="Vejica 10 3 3" xfId="1558" xr:uid="{00000000-0005-0000-0000-000024060000}"/>
    <cellStyle name="Vejica 10 3 4" xfId="1559" xr:uid="{00000000-0005-0000-0000-000025060000}"/>
    <cellStyle name="Vejica 10 3 5" xfId="5272" xr:uid="{059DE90B-B397-49C6-B632-0E2115335F0C}"/>
    <cellStyle name="Vejica 10 4" xfId="1560" xr:uid="{00000000-0005-0000-0000-000026060000}"/>
    <cellStyle name="Vejica 10 5" xfId="1561" xr:uid="{00000000-0005-0000-0000-000027060000}"/>
    <cellStyle name="Vejica 10 6" xfId="1562" xr:uid="{00000000-0005-0000-0000-000028060000}"/>
    <cellStyle name="Vejica 10 7" xfId="4543" xr:uid="{D9C12B39-F107-4D56-9FD6-48BDCEA55470}"/>
    <cellStyle name="Vejica 11" xfId="1563" xr:uid="{00000000-0005-0000-0000-000029060000}"/>
    <cellStyle name="Vejica 11 2" xfId="1564" xr:uid="{00000000-0005-0000-0000-00002A060000}"/>
    <cellStyle name="Vejica 11 2 2" xfId="1565" xr:uid="{00000000-0005-0000-0000-00002B060000}"/>
    <cellStyle name="Vejica 11 2 3" xfId="1566" xr:uid="{00000000-0005-0000-0000-00002C060000}"/>
    <cellStyle name="Vejica 11 2 4" xfId="1567" xr:uid="{00000000-0005-0000-0000-00002D060000}"/>
    <cellStyle name="Vejica 11 2 5" xfId="4050" xr:uid="{5D38B70B-E8E1-4BCE-A1E3-A5F2A49B2196}"/>
    <cellStyle name="Vejica 11 3" xfId="1568" xr:uid="{00000000-0005-0000-0000-00002E060000}"/>
    <cellStyle name="Vejica 11 3 2" xfId="1569" xr:uid="{00000000-0005-0000-0000-00002F060000}"/>
    <cellStyle name="Vejica 11 3 2 2" xfId="5993" xr:uid="{1AA0850E-E207-4381-957E-6DEEC91C1186}"/>
    <cellStyle name="Vejica 11 3 3" xfId="1570" xr:uid="{00000000-0005-0000-0000-000030060000}"/>
    <cellStyle name="Vejica 11 3 4" xfId="1571" xr:uid="{00000000-0005-0000-0000-000031060000}"/>
    <cellStyle name="Vejica 11 3 5" xfId="5273" xr:uid="{853A8CBB-3954-4169-9141-A957E468D94F}"/>
    <cellStyle name="Vejica 11 4" xfId="1572" xr:uid="{00000000-0005-0000-0000-000032060000}"/>
    <cellStyle name="Vejica 11 5" xfId="1573" xr:uid="{00000000-0005-0000-0000-000033060000}"/>
    <cellStyle name="Vejica 11 6" xfId="1574" xr:uid="{00000000-0005-0000-0000-000034060000}"/>
    <cellStyle name="Vejica 11 7" xfId="3130" xr:uid="{B6778D9C-E27F-40AF-81F5-EF594B533786}"/>
    <cellStyle name="Vejica 12" xfId="1575" xr:uid="{00000000-0005-0000-0000-000035060000}"/>
    <cellStyle name="Vejica 12 2" xfId="1576" xr:uid="{00000000-0005-0000-0000-000036060000}"/>
    <cellStyle name="Vejica 12 2 2" xfId="1577" xr:uid="{00000000-0005-0000-0000-000037060000}"/>
    <cellStyle name="Vejica 12 2 3" xfId="1578" xr:uid="{00000000-0005-0000-0000-000038060000}"/>
    <cellStyle name="Vejica 12 2 4" xfId="1579" xr:uid="{00000000-0005-0000-0000-000039060000}"/>
    <cellStyle name="Vejica 12 2 5" xfId="5275" xr:uid="{98DC0947-7B4A-4B29-8794-C54F1F805EB1}"/>
    <cellStyle name="Vejica 12 3" xfId="1580" xr:uid="{00000000-0005-0000-0000-00003A060000}"/>
    <cellStyle name="Vejica 12 3 2" xfId="1581" xr:uid="{00000000-0005-0000-0000-00003B060000}"/>
    <cellStyle name="Vejica 12 3 2 2" xfId="5994" xr:uid="{ED276964-1341-40C0-BE5E-AF3D46E8B04B}"/>
    <cellStyle name="Vejica 12 3 3" xfId="1582" xr:uid="{00000000-0005-0000-0000-00003C060000}"/>
    <cellStyle name="Vejica 12 3 4" xfId="1583" xr:uid="{00000000-0005-0000-0000-00003D060000}"/>
    <cellStyle name="Vejica 12 3 5" xfId="5276" xr:uid="{2DB04CD5-544A-410C-8362-6394B4B75BBB}"/>
    <cellStyle name="Vejica 12 4" xfId="1584" xr:uid="{00000000-0005-0000-0000-00003E060000}"/>
    <cellStyle name="Vejica 12 5" xfId="1585" xr:uid="{00000000-0005-0000-0000-00003F060000}"/>
    <cellStyle name="Vejica 12 6" xfId="1586" xr:uid="{00000000-0005-0000-0000-000040060000}"/>
    <cellStyle name="Vejica 12 7" xfId="5274" xr:uid="{15D726F3-42F5-42C5-A878-3A8C084272FB}"/>
    <cellStyle name="Vejica 13" xfId="1587" xr:uid="{00000000-0005-0000-0000-000041060000}"/>
    <cellStyle name="Vejica 13 2" xfId="1588" xr:uid="{00000000-0005-0000-0000-000042060000}"/>
    <cellStyle name="Vejica 13 2 2" xfId="1589" xr:uid="{00000000-0005-0000-0000-000043060000}"/>
    <cellStyle name="Vejica 13 2 3" xfId="1590" xr:uid="{00000000-0005-0000-0000-000044060000}"/>
    <cellStyle name="Vejica 13 2 4" xfId="1591" xr:uid="{00000000-0005-0000-0000-000045060000}"/>
    <cellStyle name="Vejica 13 2 5" xfId="5278" xr:uid="{C2237D95-53BD-40C4-BFC5-623720890D6E}"/>
    <cellStyle name="Vejica 13 3" xfId="1592" xr:uid="{00000000-0005-0000-0000-000046060000}"/>
    <cellStyle name="Vejica 13 3 2" xfId="1593" xr:uid="{00000000-0005-0000-0000-000047060000}"/>
    <cellStyle name="Vejica 13 3 2 2" xfId="5995" xr:uid="{1D88BBDC-A639-4D65-9BC5-874568DBF465}"/>
    <cellStyle name="Vejica 13 3 3" xfId="1594" xr:uid="{00000000-0005-0000-0000-000048060000}"/>
    <cellStyle name="Vejica 13 3 4" xfId="1595" xr:uid="{00000000-0005-0000-0000-000049060000}"/>
    <cellStyle name="Vejica 13 3 5" xfId="5279" xr:uid="{824A74CA-A223-4B9F-9D19-656C9A0FF9F3}"/>
    <cellStyle name="Vejica 13 4" xfId="1596" xr:uid="{00000000-0005-0000-0000-00004A060000}"/>
    <cellStyle name="Vejica 13 5" xfId="1597" xr:uid="{00000000-0005-0000-0000-00004B060000}"/>
    <cellStyle name="Vejica 13 6" xfId="1598" xr:uid="{00000000-0005-0000-0000-00004C060000}"/>
    <cellStyle name="Vejica 13 7" xfId="5277" xr:uid="{19D211A3-7173-4D9B-AB91-97B3704F80E6}"/>
    <cellStyle name="Vejica 14" xfId="1599" xr:uid="{00000000-0005-0000-0000-00004D060000}"/>
    <cellStyle name="Vejica 14 2" xfId="1600" xr:uid="{00000000-0005-0000-0000-00004E060000}"/>
    <cellStyle name="Vejica 14 2 2" xfId="5281" xr:uid="{A7D14BBE-D06C-4B9E-B24D-CD8742BCBB22}"/>
    <cellStyle name="Vejica 14 3" xfId="1601" xr:uid="{00000000-0005-0000-0000-00004F060000}"/>
    <cellStyle name="Vejica 14 3 2" xfId="5282" xr:uid="{99E3F9EE-8E25-4234-BB26-B0D94850CC8B}"/>
    <cellStyle name="Vejica 14 4" xfId="1602" xr:uid="{00000000-0005-0000-0000-000050060000}"/>
    <cellStyle name="Vejica 14 5" xfId="5280" xr:uid="{456E80BB-DEB5-4775-BF14-A617B45F285E}"/>
    <cellStyle name="Vejica 15" xfId="1603" xr:uid="{00000000-0005-0000-0000-000051060000}"/>
    <cellStyle name="Vejica 15 2" xfId="1604" xr:uid="{00000000-0005-0000-0000-000052060000}"/>
    <cellStyle name="Vejica 15 2 2" xfId="1605" xr:uid="{00000000-0005-0000-0000-000053060000}"/>
    <cellStyle name="Vejica 15 2 3" xfId="1606" xr:uid="{00000000-0005-0000-0000-000054060000}"/>
    <cellStyle name="Vejica 15 2 4" xfId="1607" xr:uid="{00000000-0005-0000-0000-000055060000}"/>
    <cellStyle name="Vejica 15 2 5" xfId="5167" xr:uid="{79E2396F-79F1-4CE5-9276-6920AEAE07EA}"/>
    <cellStyle name="Vejica 15 3" xfId="1608" xr:uid="{00000000-0005-0000-0000-000056060000}"/>
    <cellStyle name="Vejica 15 3 2" xfId="1609" xr:uid="{00000000-0005-0000-0000-000057060000}"/>
    <cellStyle name="Vejica 15 3 3" xfId="5168" xr:uid="{B6688B4C-1714-4504-9CEE-7E5D40682617}"/>
    <cellStyle name="Vejica 15 4" xfId="1610" xr:uid="{00000000-0005-0000-0000-000058060000}"/>
    <cellStyle name="Vejica 15 5" xfId="1611" xr:uid="{00000000-0005-0000-0000-000059060000}"/>
    <cellStyle name="Vejica 15 6" xfId="1612" xr:uid="{00000000-0005-0000-0000-00005A060000}"/>
    <cellStyle name="Vejica 16" xfId="1613" xr:uid="{00000000-0005-0000-0000-00005B060000}"/>
    <cellStyle name="Vejica 16 2" xfId="1614" xr:uid="{00000000-0005-0000-0000-00005C060000}"/>
    <cellStyle name="Vejica 16 3" xfId="1615" xr:uid="{00000000-0005-0000-0000-00005D060000}"/>
    <cellStyle name="Vejica 16 4" xfId="1616" xr:uid="{00000000-0005-0000-0000-00005E060000}"/>
    <cellStyle name="Vejica 16 5" xfId="3963" xr:uid="{0B05F361-3B6A-44BE-8AAE-23D8CA2800C0}"/>
    <cellStyle name="Vejica 17" xfId="1617" xr:uid="{00000000-0005-0000-0000-00005F060000}"/>
    <cellStyle name="Vejica 17 10" xfId="1618" xr:uid="{00000000-0005-0000-0000-000060060000}"/>
    <cellStyle name="Vejica 17 2" xfId="1619" xr:uid="{00000000-0005-0000-0000-000061060000}"/>
    <cellStyle name="Vejica 17 2 2" xfId="1620" xr:uid="{00000000-0005-0000-0000-000062060000}"/>
    <cellStyle name="Vejica 17 2 2 2" xfId="1621" xr:uid="{00000000-0005-0000-0000-000063060000}"/>
    <cellStyle name="Vejica 17 2 2 3" xfId="1622" xr:uid="{00000000-0005-0000-0000-000064060000}"/>
    <cellStyle name="Vejica 17 2 2 4" xfId="1623" xr:uid="{00000000-0005-0000-0000-000065060000}"/>
    <cellStyle name="Vejica 17 2 3" xfId="1624" xr:uid="{00000000-0005-0000-0000-000066060000}"/>
    <cellStyle name="Vejica 17 2 4" xfId="1625" xr:uid="{00000000-0005-0000-0000-000067060000}"/>
    <cellStyle name="Vejica 17 2 5" xfId="1626" xr:uid="{00000000-0005-0000-0000-000068060000}"/>
    <cellStyle name="Vejica 17 3" xfId="1627" xr:uid="{00000000-0005-0000-0000-000069060000}"/>
    <cellStyle name="Vejica 17 3 2" xfId="1628" xr:uid="{00000000-0005-0000-0000-00006A060000}"/>
    <cellStyle name="Vejica 17 3 3" xfId="1629" xr:uid="{00000000-0005-0000-0000-00006B060000}"/>
    <cellStyle name="Vejica 17 4" xfId="1630" xr:uid="{00000000-0005-0000-0000-00006C060000}"/>
    <cellStyle name="Vejica 17 5" xfId="1631" xr:uid="{00000000-0005-0000-0000-00006D060000}"/>
    <cellStyle name="Vejica 17 6" xfId="1632" xr:uid="{00000000-0005-0000-0000-00006E060000}"/>
    <cellStyle name="Vejica 17 6 2" xfId="1633" xr:uid="{00000000-0005-0000-0000-00006F060000}"/>
    <cellStyle name="Vejica 17 6 3" xfId="1634" xr:uid="{00000000-0005-0000-0000-000070060000}"/>
    <cellStyle name="Vejica 17 6 3 2" xfId="1635" xr:uid="{00000000-0005-0000-0000-000071060000}"/>
    <cellStyle name="Vejica 17 6 3 3" xfId="1636" xr:uid="{00000000-0005-0000-0000-000072060000}"/>
    <cellStyle name="Vejica 17 7" xfId="1637" xr:uid="{00000000-0005-0000-0000-000073060000}"/>
    <cellStyle name="Vejica 17 8" xfId="1638" xr:uid="{00000000-0005-0000-0000-000074060000}"/>
    <cellStyle name="Vejica 17 9" xfId="1639" xr:uid="{00000000-0005-0000-0000-000075060000}"/>
    <cellStyle name="Vejica 18" xfId="1640" xr:uid="{00000000-0005-0000-0000-000076060000}"/>
    <cellStyle name="Vejica 18 10" xfId="1641" xr:uid="{00000000-0005-0000-0000-000077060000}"/>
    <cellStyle name="Vejica 18 2" xfId="1642" xr:uid="{00000000-0005-0000-0000-000078060000}"/>
    <cellStyle name="Vejica 18 2 2" xfId="1643" xr:uid="{00000000-0005-0000-0000-000079060000}"/>
    <cellStyle name="Vejica 18 2 2 2" xfId="1644" xr:uid="{00000000-0005-0000-0000-00007A060000}"/>
    <cellStyle name="Vejica 18 2 2 3" xfId="1645" xr:uid="{00000000-0005-0000-0000-00007B060000}"/>
    <cellStyle name="Vejica 18 2 2 4" xfId="1646" xr:uid="{00000000-0005-0000-0000-00007C060000}"/>
    <cellStyle name="Vejica 18 2 3" xfId="1647" xr:uid="{00000000-0005-0000-0000-00007D060000}"/>
    <cellStyle name="Vejica 18 2 4" xfId="1648" xr:uid="{00000000-0005-0000-0000-00007E060000}"/>
    <cellStyle name="Vejica 18 2 5" xfId="1649" xr:uid="{00000000-0005-0000-0000-00007F060000}"/>
    <cellStyle name="Vejica 18 3" xfId="1650" xr:uid="{00000000-0005-0000-0000-000080060000}"/>
    <cellStyle name="Vejica 18 3 2" xfId="1651" xr:uid="{00000000-0005-0000-0000-000081060000}"/>
    <cellStyle name="Vejica 18 3 3" xfId="1652" xr:uid="{00000000-0005-0000-0000-000082060000}"/>
    <cellStyle name="Vejica 18 4" xfId="1653" xr:uid="{00000000-0005-0000-0000-000083060000}"/>
    <cellStyle name="Vejica 18 5" xfId="1654" xr:uid="{00000000-0005-0000-0000-000084060000}"/>
    <cellStyle name="Vejica 18 6" xfId="1655" xr:uid="{00000000-0005-0000-0000-000085060000}"/>
    <cellStyle name="Vejica 18 6 2" xfId="1656" xr:uid="{00000000-0005-0000-0000-000086060000}"/>
    <cellStyle name="Vejica 18 6 3" xfId="1657" xr:uid="{00000000-0005-0000-0000-000087060000}"/>
    <cellStyle name="Vejica 18 6 3 2" xfId="1658" xr:uid="{00000000-0005-0000-0000-000088060000}"/>
    <cellStyle name="Vejica 18 6 3 3" xfId="1659" xr:uid="{00000000-0005-0000-0000-000089060000}"/>
    <cellStyle name="Vejica 18 7" xfId="1660" xr:uid="{00000000-0005-0000-0000-00008A060000}"/>
    <cellStyle name="Vejica 18 8" xfId="1661" xr:uid="{00000000-0005-0000-0000-00008B060000}"/>
    <cellStyle name="Vejica 18 9" xfId="1662" xr:uid="{00000000-0005-0000-0000-00008C060000}"/>
    <cellStyle name="Vejica 19" xfId="1663" xr:uid="{00000000-0005-0000-0000-00008D060000}"/>
    <cellStyle name="Vejica 19 10" xfId="1664" xr:uid="{00000000-0005-0000-0000-00008E060000}"/>
    <cellStyle name="Vejica 19 11" xfId="5286" xr:uid="{49CF073D-4037-4AE5-B2C5-C776018358E1}"/>
    <cellStyle name="Vejica 19 2" xfId="1665" xr:uid="{00000000-0005-0000-0000-00008F060000}"/>
    <cellStyle name="Vejica 19 2 2" xfId="1666" xr:uid="{00000000-0005-0000-0000-000090060000}"/>
    <cellStyle name="Vejica 19 2 2 2" xfId="1667" xr:uid="{00000000-0005-0000-0000-000091060000}"/>
    <cellStyle name="Vejica 19 2 2 3" xfId="1668" xr:uid="{00000000-0005-0000-0000-000092060000}"/>
    <cellStyle name="Vejica 19 2 2 4" xfId="1669" xr:uid="{00000000-0005-0000-0000-000093060000}"/>
    <cellStyle name="Vejica 19 2 3" xfId="1670" xr:uid="{00000000-0005-0000-0000-000094060000}"/>
    <cellStyle name="Vejica 19 2 4" xfId="1671" xr:uid="{00000000-0005-0000-0000-000095060000}"/>
    <cellStyle name="Vejica 19 2 5" xfId="1672" xr:uid="{00000000-0005-0000-0000-000096060000}"/>
    <cellStyle name="Vejica 19 3" xfId="1673" xr:uid="{00000000-0005-0000-0000-000097060000}"/>
    <cellStyle name="Vejica 19 3 2" xfId="1674" xr:uid="{00000000-0005-0000-0000-000098060000}"/>
    <cellStyle name="Vejica 19 3 3" xfId="1675" xr:uid="{00000000-0005-0000-0000-000099060000}"/>
    <cellStyle name="Vejica 19 4" xfId="1676" xr:uid="{00000000-0005-0000-0000-00009A060000}"/>
    <cellStyle name="Vejica 19 5" xfId="1677" xr:uid="{00000000-0005-0000-0000-00009B060000}"/>
    <cellStyle name="Vejica 19 6" xfId="1678" xr:uid="{00000000-0005-0000-0000-00009C060000}"/>
    <cellStyle name="Vejica 19 6 2" xfId="1679" xr:uid="{00000000-0005-0000-0000-00009D060000}"/>
    <cellStyle name="Vejica 19 6 3" xfId="1680" xr:uid="{00000000-0005-0000-0000-00009E060000}"/>
    <cellStyle name="Vejica 19 6 3 2" xfId="1681" xr:uid="{00000000-0005-0000-0000-00009F060000}"/>
    <cellStyle name="Vejica 19 6 3 3" xfId="1682" xr:uid="{00000000-0005-0000-0000-0000A0060000}"/>
    <cellStyle name="Vejica 19 7" xfId="1683" xr:uid="{00000000-0005-0000-0000-0000A1060000}"/>
    <cellStyle name="Vejica 19 8" xfId="1684" xr:uid="{00000000-0005-0000-0000-0000A2060000}"/>
    <cellStyle name="Vejica 19 9" xfId="1685" xr:uid="{00000000-0005-0000-0000-0000A3060000}"/>
    <cellStyle name="Vejica 2" xfId="1686" xr:uid="{00000000-0005-0000-0000-0000A4060000}"/>
    <cellStyle name="Vejica 2 10" xfId="1687" xr:uid="{00000000-0005-0000-0000-0000A5060000}"/>
    <cellStyle name="Vejica 2 10 2" xfId="1688" xr:uid="{00000000-0005-0000-0000-0000A6060000}"/>
    <cellStyle name="Vejica 2 10 2 2" xfId="1689" xr:uid="{00000000-0005-0000-0000-0000A7060000}"/>
    <cellStyle name="Vejica 2 10 2 2 2" xfId="1690" xr:uid="{00000000-0005-0000-0000-0000A8060000}"/>
    <cellStyle name="Vejica 2 10 2 2 3" xfId="1691" xr:uid="{00000000-0005-0000-0000-0000A9060000}"/>
    <cellStyle name="Vejica 2 10 2 2 4" xfId="1692" xr:uid="{00000000-0005-0000-0000-0000AA060000}"/>
    <cellStyle name="Vejica 2 10 2 3" xfId="1693" xr:uid="{00000000-0005-0000-0000-0000AB060000}"/>
    <cellStyle name="Vejica 2 10 2 4" xfId="1694" xr:uid="{00000000-0005-0000-0000-0000AC060000}"/>
    <cellStyle name="Vejica 2 10 2 5" xfId="1695" xr:uid="{00000000-0005-0000-0000-0000AD060000}"/>
    <cellStyle name="Vejica 2 10 2 6" xfId="1696" xr:uid="{00000000-0005-0000-0000-0000AE060000}"/>
    <cellStyle name="Vejica 2 10 3" xfId="1697" xr:uid="{00000000-0005-0000-0000-0000AF060000}"/>
    <cellStyle name="Vejica 2 10 3 2" xfId="1698" xr:uid="{00000000-0005-0000-0000-0000B0060000}"/>
    <cellStyle name="Vejica 2 10 3 2 2" xfId="1699" xr:uid="{00000000-0005-0000-0000-0000B1060000}"/>
    <cellStyle name="Vejica 2 10 3 2 3" xfId="1700" xr:uid="{00000000-0005-0000-0000-0000B2060000}"/>
    <cellStyle name="Vejica 2 10 3 2 4" xfId="1701" xr:uid="{00000000-0005-0000-0000-0000B3060000}"/>
    <cellStyle name="Vejica 2 10 3 3" xfId="1702" xr:uid="{00000000-0005-0000-0000-0000B4060000}"/>
    <cellStyle name="Vejica 2 10 3 4" xfId="1703" xr:uid="{00000000-0005-0000-0000-0000B5060000}"/>
    <cellStyle name="Vejica 2 10 3 5" xfId="1704" xr:uid="{00000000-0005-0000-0000-0000B6060000}"/>
    <cellStyle name="Vejica 2 10 4" xfId="1705" xr:uid="{00000000-0005-0000-0000-0000B7060000}"/>
    <cellStyle name="Vejica 2 10 4 2" xfId="1706" xr:uid="{00000000-0005-0000-0000-0000B8060000}"/>
    <cellStyle name="Vejica 2 10 4 2 2" xfId="1707" xr:uid="{00000000-0005-0000-0000-0000B9060000}"/>
    <cellStyle name="Vejica 2 10 4 2 3" xfId="1708" xr:uid="{00000000-0005-0000-0000-0000BA060000}"/>
    <cellStyle name="Vejica 2 10 4 2 4" xfId="1709" xr:uid="{00000000-0005-0000-0000-0000BB060000}"/>
    <cellStyle name="Vejica 2 10 4 3" xfId="1710" xr:uid="{00000000-0005-0000-0000-0000BC060000}"/>
    <cellStyle name="Vejica 2 10 4 4" xfId="1711" xr:uid="{00000000-0005-0000-0000-0000BD060000}"/>
    <cellStyle name="Vejica 2 10 4 5" xfId="1712" xr:uid="{00000000-0005-0000-0000-0000BE060000}"/>
    <cellStyle name="Vejica 2 10 5" xfId="1713" xr:uid="{00000000-0005-0000-0000-0000BF060000}"/>
    <cellStyle name="Vejica 2 10 5 2" xfId="1714" xr:uid="{00000000-0005-0000-0000-0000C0060000}"/>
    <cellStyle name="Vejica 2 10 5 3" xfId="1715" xr:uid="{00000000-0005-0000-0000-0000C1060000}"/>
    <cellStyle name="Vejica 2 10 5 4" xfId="1716" xr:uid="{00000000-0005-0000-0000-0000C2060000}"/>
    <cellStyle name="Vejica 2 10 6" xfId="1717" xr:uid="{00000000-0005-0000-0000-0000C3060000}"/>
    <cellStyle name="Vejica 2 10 7" xfId="1718" xr:uid="{00000000-0005-0000-0000-0000C4060000}"/>
    <cellStyle name="Vejica 2 10 8" xfId="1719" xr:uid="{00000000-0005-0000-0000-0000C5060000}"/>
    <cellStyle name="Vejica 2 11" xfId="1720" xr:uid="{00000000-0005-0000-0000-0000C6060000}"/>
    <cellStyle name="Vejica 2 11 2" xfId="1721" xr:uid="{00000000-0005-0000-0000-0000C7060000}"/>
    <cellStyle name="Vejica 2 11 2 2" xfId="1722" xr:uid="{00000000-0005-0000-0000-0000C8060000}"/>
    <cellStyle name="Vejica 2 11 2 3" xfId="1723" xr:uid="{00000000-0005-0000-0000-0000C9060000}"/>
    <cellStyle name="Vejica 2 11 2 4" xfId="1724" xr:uid="{00000000-0005-0000-0000-0000CA060000}"/>
    <cellStyle name="Vejica 2 11 3" xfId="1725" xr:uid="{00000000-0005-0000-0000-0000CB060000}"/>
    <cellStyle name="Vejica 2 11 4" xfId="1726" xr:uid="{00000000-0005-0000-0000-0000CC060000}"/>
    <cellStyle name="Vejica 2 11 5" xfId="1727" xr:uid="{00000000-0005-0000-0000-0000CD060000}"/>
    <cellStyle name="Vejica 2 12" xfId="1728" xr:uid="{00000000-0005-0000-0000-0000CE060000}"/>
    <cellStyle name="Vejica 2 12 2" xfId="1729" xr:uid="{00000000-0005-0000-0000-0000CF060000}"/>
    <cellStyle name="Vejica 2 12 2 2" xfId="1730" xr:uid="{00000000-0005-0000-0000-0000D0060000}"/>
    <cellStyle name="Vejica 2 12 2 3" xfId="1731" xr:uid="{00000000-0005-0000-0000-0000D1060000}"/>
    <cellStyle name="Vejica 2 12 2 4" xfId="1732" xr:uid="{00000000-0005-0000-0000-0000D2060000}"/>
    <cellStyle name="Vejica 2 12 3" xfId="1733" xr:uid="{00000000-0005-0000-0000-0000D3060000}"/>
    <cellStyle name="Vejica 2 12 4" xfId="1734" xr:uid="{00000000-0005-0000-0000-0000D4060000}"/>
    <cellStyle name="Vejica 2 12 5" xfId="1735" xr:uid="{00000000-0005-0000-0000-0000D5060000}"/>
    <cellStyle name="Vejica 2 13" xfId="1736" xr:uid="{00000000-0005-0000-0000-0000D6060000}"/>
    <cellStyle name="Vejica 2 13 2" xfId="1737" xr:uid="{00000000-0005-0000-0000-0000D7060000}"/>
    <cellStyle name="Vejica 2 13 2 2" xfId="1738" xr:uid="{00000000-0005-0000-0000-0000D8060000}"/>
    <cellStyle name="Vejica 2 13 2 3" xfId="1739" xr:uid="{00000000-0005-0000-0000-0000D9060000}"/>
    <cellStyle name="Vejica 2 13 2 4" xfId="1740" xr:uid="{00000000-0005-0000-0000-0000DA060000}"/>
    <cellStyle name="Vejica 2 13 3" xfId="1741" xr:uid="{00000000-0005-0000-0000-0000DB060000}"/>
    <cellStyle name="Vejica 2 13 4" xfId="1742" xr:uid="{00000000-0005-0000-0000-0000DC060000}"/>
    <cellStyle name="Vejica 2 13 5" xfId="1743" xr:uid="{00000000-0005-0000-0000-0000DD060000}"/>
    <cellStyle name="Vejica 2 14" xfId="1744" xr:uid="{00000000-0005-0000-0000-0000DE060000}"/>
    <cellStyle name="Vejica 2 15" xfId="1745" xr:uid="{00000000-0005-0000-0000-0000DF060000}"/>
    <cellStyle name="Vejica 2 16" xfId="1746" xr:uid="{00000000-0005-0000-0000-0000E0060000}"/>
    <cellStyle name="Vejica 2 17" xfId="1747" xr:uid="{00000000-0005-0000-0000-0000E1060000}"/>
    <cellStyle name="Vejica 2 18" xfId="1748" xr:uid="{00000000-0005-0000-0000-0000E2060000}"/>
    <cellStyle name="Vejica 2 19" xfId="1749" xr:uid="{00000000-0005-0000-0000-0000E3060000}"/>
    <cellStyle name="Vejica 2 2" xfId="1750" xr:uid="{00000000-0005-0000-0000-0000E4060000}"/>
    <cellStyle name="Vejica 2 2 2" xfId="1751" xr:uid="{00000000-0005-0000-0000-0000E5060000}"/>
    <cellStyle name="Vejica 2 2 2 2" xfId="1752" xr:uid="{00000000-0005-0000-0000-0000E6060000}"/>
    <cellStyle name="Vejica 2 2 2 2 2" xfId="1753" xr:uid="{00000000-0005-0000-0000-0000E7060000}"/>
    <cellStyle name="Vejica 2 2 2 2 2 2" xfId="1754" xr:uid="{00000000-0005-0000-0000-0000E8060000}"/>
    <cellStyle name="Vejica 2 2 2 2 2 2 2" xfId="1755" xr:uid="{00000000-0005-0000-0000-0000E9060000}"/>
    <cellStyle name="Vejica 2 2 2 2 2 2 3" xfId="1756" xr:uid="{00000000-0005-0000-0000-0000EA060000}"/>
    <cellStyle name="Vejica 2 2 2 2 2 2 4" xfId="1757" xr:uid="{00000000-0005-0000-0000-0000EB060000}"/>
    <cellStyle name="Vejica 2 2 2 2 2 3" xfId="1758" xr:uid="{00000000-0005-0000-0000-0000EC060000}"/>
    <cellStyle name="Vejica 2 2 2 2 2 4" xfId="1759" xr:uid="{00000000-0005-0000-0000-0000ED060000}"/>
    <cellStyle name="Vejica 2 2 2 2 2 5" xfId="1760" xr:uid="{00000000-0005-0000-0000-0000EE060000}"/>
    <cellStyle name="Vejica 2 2 2 2 3" xfId="1761" xr:uid="{00000000-0005-0000-0000-0000EF060000}"/>
    <cellStyle name="Vejica 2 2 2 2 3 2" xfId="1762" xr:uid="{00000000-0005-0000-0000-0000F0060000}"/>
    <cellStyle name="Vejica 2 2 2 2 3 3" xfId="1763" xr:uid="{00000000-0005-0000-0000-0000F1060000}"/>
    <cellStyle name="Vejica 2 2 2 2 3 4" xfId="1764" xr:uid="{00000000-0005-0000-0000-0000F2060000}"/>
    <cellStyle name="Vejica 2 2 2 2 4" xfId="1765" xr:uid="{00000000-0005-0000-0000-0000F3060000}"/>
    <cellStyle name="Vejica 2 2 2 2 5" xfId="1766" xr:uid="{00000000-0005-0000-0000-0000F4060000}"/>
    <cellStyle name="Vejica 2 2 2 2 6" xfId="1767" xr:uid="{00000000-0005-0000-0000-0000F5060000}"/>
    <cellStyle name="Vejica 2 2 2 2 7" xfId="5999" xr:uid="{0FFF1825-E4C9-4F06-966D-D78CE265AA19}"/>
    <cellStyle name="Vejica 2 2 2 3" xfId="1768" xr:uid="{00000000-0005-0000-0000-0000F6060000}"/>
    <cellStyle name="Vejica 2 2 2 3 2" xfId="1769" xr:uid="{00000000-0005-0000-0000-0000F7060000}"/>
    <cellStyle name="Vejica 2 2 2 3 2 2" xfId="1770" xr:uid="{00000000-0005-0000-0000-0000F8060000}"/>
    <cellStyle name="Vejica 2 2 2 3 2 2 2" xfId="1771" xr:uid="{00000000-0005-0000-0000-0000F9060000}"/>
    <cellStyle name="Vejica 2 2 2 3 2 2 3" xfId="1772" xr:uid="{00000000-0005-0000-0000-0000FA060000}"/>
    <cellStyle name="Vejica 2 2 2 3 2 2 4" xfId="1773" xr:uid="{00000000-0005-0000-0000-0000FB060000}"/>
    <cellStyle name="Vejica 2 2 2 3 2 3" xfId="1774" xr:uid="{00000000-0005-0000-0000-0000FC060000}"/>
    <cellStyle name="Vejica 2 2 2 3 2 4" xfId="1775" xr:uid="{00000000-0005-0000-0000-0000FD060000}"/>
    <cellStyle name="Vejica 2 2 2 3 2 5" xfId="1776" xr:uid="{00000000-0005-0000-0000-0000FE060000}"/>
    <cellStyle name="Vejica 2 2 2 3 3" xfId="1777" xr:uid="{00000000-0005-0000-0000-0000FF060000}"/>
    <cellStyle name="Vejica 2 2 2 3 3 2" xfId="1778" xr:uid="{00000000-0005-0000-0000-000000070000}"/>
    <cellStyle name="Vejica 2 2 2 3 3 3" xfId="1779" xr:uid="{00000000-0005-0000-0000-000001070000}"/>
    <cellStyle name="Vejica 2 2 2 3 3 4" xfId="1780" xr:uid="{00000000-0005-0000-0000-000002070000}"/>
    <cellStyle name="Vejica 2 2 2 3 4" xfId="1781" xr:uid="{00000000-0005-0000-0000-000003070000}"/>
    <cellStyle name="Vejica 2 2 2 3 5" xfId="1782" xr:uid="{00000000-0005-0000-0000-000004070000}"/>
    <cellStyle name="Vejica 2 2 2 3 6" xfId="1783" xr:uid="{00000000-0005-0000-0000-000005070000}"/>
    <cellStyle name="Vejica 2 2 2 4" xfId="1784" xr:uid="{00000000-0005-0000-0000-000006070000}"/>
    <cellStyle name="Vejica 2 2 2 4 2" xfId="1785" xr:uid="{00000000-0005-0000-0000-000007070000}"/>
    <cellStyle name="Vejica 2 2 2 4 2 2" xfId="1786" xr:uid="{00000000-0005-0000-0000-000008070000}"/>
    <cellStyle name="Vejica 2 2 2 4 2 3" xfId="1787" xr:uid="{00000000-0005-0000-0000-000009070000}"/>
    <cellStyle name="Vejica 2 2 2 4 2 4" xfId="1788" xr:uid="{00000000-0005-0000-0000-00000A070000}"/>
    <cellStyle name="Vejica 2 2 2 4 3" xfId="1789" xr:uid="{00000000-0005-0000-0000-00000B070000}"/>
    <cellStyle name="Vejica 2 2 2 4 4" xfId="1790" xr:uid="{00000000-0005-0000-0000-00000C070000}"/>
    <cellStyle name="Vejica 2 2 2 4 5" xfId="1791" xr:uid="{00000000-0005-0000-0000-00000D070000}"/>
    <cellStyle name="Vejica 2 2 2 5" xfId="1792" xr:uid="{00000000-0005-0000-0000-00000E070000}"/>
    <cellStyle name="Vejica 2 2 2 5 2" xfId="1793" xr:uid="{00000000-0005-0000-0000-00000F070000}"/>
    <cellStyle name="Vejica 2 2 2 5 3" xfId="1794" xr:uid="{00000000-0005-0000-0000-000010070000}"/>
    <cellStyle name="Vejica 2 2 2 5 4" xfId="1795" xr:uid="{00000000-0005-0000-0000-000011070000}"/>
    <cellStyle name="Vejica 2 2 2 6" xfId="1796" xr:uid="{00000000-0005-0000-0000-000012070000}"/>
    <cellStyle name="Vejica 2 2 2 7" xfId="1797" xr:uid="{00000000-0005-0000-0000-000013070000}"/>
    <cellStyle name="Vejica 2 2 2 8" xfId="1798" xr:uid="{00000000-0005-0000-0000-000014070000}"/>
    <cellStyle name="Vejica 2 2 2 9" xfId="5289" xr:uid="{F92D70F9-61A4-4AF5-918E-7E0B6C21CD7D}"/>
    <cellStyle name="Vejica 2 2 3" xfId="1799" xr:uid="{00000000-0005-0000-0000-000015070000}"/>
    <cellStyle name="Vejica 2 2 4" xfId="1800" xr:uid="{00000000-0005-0000-0000-000016070000}"/>
    <cellStyle name="Vejica 2 2 5" xfId="1801" xr:uid="{00000000-0005-0000-0000-000017070000}"/>
    <cellStyle name="Vejica 2 2 6" xfId="5288" xr:uid="{04C3B4FD-1B9D-4C25-B3B7-74F94FDA34CA}"/>
    <cellStyle name="Vejica 2 20" xfId="5287" xr:uid="{A05F350A-0C2C-4D7D-B699-82C369CE3F8C}"/>
    <cellStyle name="Vejica 2 23" xfId="5290" xr:uid="{7140DB30-0BFE-4D3C-8F00-C56EA1E0A2A7}"/>
    <cellStyle name="Vejica 2 3" xfId="1802" xr:uid="{00000000-0005-0000-0000-000018070000}"/>
    <cellStyle name="Vejica 2 3 10" xfId="5291" xr:uid="{532D18FC-001D-43C5-98B5-1F5C8AD7DDCB}"/>
    <cellStyle name="Vejica 2 3 11" xfId="5518" xr:uid="{614E6AFC-F619-49AE-9DDD-8E944767B280}"/>
    <cellStyle name="Vejica 2 3 2" xfId="1803" xr:uid="{00000000-0005-0000-0000-000019070000}"/>
    <cellStyle name="Vejica 2 3 2 2" xfId="1804" xr:uid="{00000000-0005-0000-0000-00001A070000}"/>
    <cellStyle name="Vejica 2 3 2 2 2" xfId="6001" xr:uid="{AB9344DD-B11D-4BEC-A30F-F8361D9B3371}"/>
    <cellStyle name="Vejica 2 3 2 3" xfId="1805" xr:uid="{00000000-0005-0000-0000-00001B070000}"/>
    <cellStyle name="Vejica 2 3 2 4" xfId="1806" xr:uid="{00000000-0005-0000-0000-00001C070000}"/>
    <cellStyle name="Vejica 2 3 2 5" xfId="5292" xr:uid="{9A1A0240-B840-4A8D-9306-F577D1548FF8}"/>
    <cellStyle name="Vejica 2 3 3" xfId="1807" xr:uid="{00000000-0005-0000-0000-00001D070000}"/>
    <cellStyle name="Vejica 2 3 3 2" xfId="1808" xr:uid="{00000000-0005-0000-0000-00001E070000}"/>
    <cellStyle name="Vejica 2 3 3 2 2" xfId="1809" xr:uid="{00000000-0005-0000-0000-00001F070000}"/>
    <cellStyle name="Vejica 2 3 3 2 2 2" xfId="1810" xr:uid="{00000000-0005-0000-0000-000020070000}"/>
    <cellStyle name="Vejica 2 3 3 2 2 3" xfId="1811" xr:uid="{00000000-0005-0000-0000-000021070000}"/>
    <cellStyle name="Vejica 2 3 3 2 2 4" xfId="1812" xr:uid="{00000000-0005-0000-0000-000022070000}"/>
    <cellStyle name="Vejica 2 3 3 2 3" xfId="1813" xr:uid="{00000000-0005-0000-0000-000023070000}"/>
    <cellStyle name="Vejica 2 3 3 2 4" xfId="1814" xr:uid="{00000000-0005-0000-0000-000024070000}"/>
    <cellStyle name="Vejica 2 3 3 2 5" xfId="1815" xr:uid="{00000000-0005-0000-0000-000025070000}"/>
    <cellStyle name="Vejica 2 3 3 2 6" xfId="6080" xr:uid="{EA84D99C-AC3D-4C70-8BD2-C5426EB3877F}"/>
    <cellStyle name="Vejica 2 3 3 3" xfId="1816" xr:uid="{00000000-0005-0000-0000-000026070000}"/>
    <cellStyle name="Vejica 2 3 3 3 2" xfId="1817" xr:uid="{00000000-0005-0000-0000-000027070000}"/>
    <cellStyle name="Vejica 2 3 3 3 3" xfId="1818" xr:uid="{00000000-0005-0000-0000-000028070000}"/>
    <cellStyle name="Vejica 2 3 3 3 4" xfId="1819" xr:uid="{00000000-0005-0000-0000-000029070000}"/>
    <cellStyle name="Vejica 2 3 3 4" xfId="1820" xr:uid="{00000000-0005-0000-0000-00002A070000}"/>
    <cellStyle name="Vejica 2 3 3 5" xfId="1821" xr:uid="{00000000-0005-0000-0000-00002B070000}"/>
    <cellStyle name="Vejica 2 3 3 6" xfId="1822" xr:uid="{00000000-0005-0000-0000-00002C070000}"/>
    <cellStyle name="Vejica 2 3 3 7" xfId="6000" xr:uid="{2C0C74A5-4D78-4F7F-8F82-BB7F071B684E}"/>
    <cellStyle name="Vejica 2 3 4" xfId="1823" xr:uid="{00000000-0005-0000-0000-00002D070000}"/>
    <cellStyle name="Vejica 2 3 4 2" xfId="1824" xr:uid="{00000000-0005-0000-0000-00002E070000}"/>
    <cellStyle name="Vejica 2 3 4 2 2" xfId="1825" xr:uid="{00000000-0005-0000-0000-00002F070000}"/>
    <cellStyle name="Vejica 2 3 4 2 2 2" xfId="1826" xr:uid="{00000000-0005-0000-0000-000030070000}"/>
    <cellStyle name="Vejica 2 3 4 2 2 3" xfId="1827" xr:uid="{00000000-0005-0000-0000-000031070000}"/>
    <cellStyle name="Vejica 2 3 4 2 2 4" xfId="1828" xr:uid="{00000000-0005-0000-0000-000032070000}"/>
    <cellStyle name="Vejica 2 3 4 2 3" xfId="1829" xr:uid="{00000000-0005-0000-0000-000033070000}"/>
    <cellStyle name="Vejica 2 3 4 2 4" xfId="1830" xr:uid="{00000000-0005-0000-0000-000034070000}"/>
    <cellStyle name="Vejica 2 3 4 2 5" xfId="1831" xr:uid="{00000000-0005-0000-0000-000035070000}"/>
    <cellStyle name="Vejica 2 3 4 3" xfId="1832" xr:uid="{00000000-0005-0000-0000-000036070000}"/>
    <cellStyle name="Vejica 2 3 4 3 2" xfId="1833" xr:uid="{00000000-0005-0000-0000-000037070000}"/>
    <cellStyle name="Vejica 2 3 4 3 3" xfId="1834" xr:uid="{00000000-0005-0000-0000-000038070000}"/>
    <cellStyle name="Vejica 2 3 4 3 4" xfId="1835" xr:uid="{00000000-0005-0000-0000-000039070000}"/>
    <cellStyle name="Vejica 2 3 4 4" xfId="1836" xr:uid="{00000000-0005-0000-0000-00003A070000}"/>
    <cellStyle name="Vejica 2 3 4 5" xfId="1837" xr:uid="{00000000-0005-0000-0000-00003B070000}"/>
    <cellStyle name="Vejica 2 3 4 6" xfId="1838" xr:uid="{00000000-0005-0000-0000-00003C070000}"/>
    <cellStyle name="Vejica 2 3 4 7" xfId="6040" xr:uid="{995F7DEB-D6D9-4F9E-843A-7797826D424F}"/>
    <cellStyle name="Vejica 2 3 5" xfId="1839" xr:uid="{00000000-0005-0000-0000-00003D070000}"/>
    <cellStyle name="Vejica 2 3 5 2" xfId="1840" xr:uid="{00000000-0005-0000-0000-00003E070000}"/>
    <cellStyle name="Vejica 2 3 5 2 2" xfId="1841" xr:uid="{00000000-0005-0000-0000-00003F070000}"/>
    <cellStyle name="Vejica 2 3 5 2 3" xfId="1842" xr:uid="{00000000-0005-0000-0000-000040070000}"/>
    <cellStyle name="Vejica 2 3 5 2 4" xfId="1843" xr:uid="{00000000-0005-0000-0000-000041070000}"/>
    <cellStyle name="Vejica 2 3 5 3" xfId="1844" xr:uid="{00000000-0005-0000-0000-000042070000}"/>
    <cellStyle name="Vejica 2 3 5 4" xfId="1845" xr:uid="{00000000-0005-0000-0000-000043070000}"/>
    <cellStyle name="Vejica 2 3 5 5" xfId="1846" xr:uid="{00000000-0005-0000-0000-000044070000}"/>
    <cellStyle name="Vejica 2 3 6" xfId="1847" xr:uid="{00000000-0005-0000-0000-000045070000}"/>
    <cellStyle name="Vejica 2 3 6 2" xfId="1848" xr:uid="{00000000-0005-0000-0000-000046070000}"/>
    <cellStyle name="Vejica 2 3 6 3" xfId="1849" xr:uid="{00000000-0005-0000-0000-000047070000}"/>
    <cellStyle name="Vejica 2 3 6 4" xfId="1850" xr:uid="{00000000-0005-0000-0000-000048070000}"/>
    <cellStyle name="Vejica 2 3 7" xfId="1851" xr:uid="{00000000-0005-0000-0000-000049070000}"/>
    <cellStyle name="Vejica 2 3 8" xfId="1852" xr:uid="{00000000-0005-0000-0000-00004A070000}"/>
    <cellStyle name="Vejica 2 3 9" xfId="1853" xr:uid="{00000000-0005-0000-0000-00004B070000}"/>
    <cellStyle name="Vejica 2 4" xfId="1854" xr:uid="{00000000-0005-0000-0000-00004C070000}"/>
    <cellStyle name="Vejica 2 4 2" xfId="1855" xr:uid="{00000000-0005-0000-0000-00004D070000}"/>
    <cellStyle name="Vejica 2 4 2 2" xfId="1856" xr:uid="{00000000-0005-0000-0000-00004E070000}"/>
    <cellStyle name="Vejica 2 4 2 2 2" xfId="1857" xr:uid="{00000000-0005-0000-0000-00004F070000}"/>
    <cellStyle name="Vejica 2 4 2 2 2 2" xfId="1858" xr:uid="{00000000-0005-0000-0000-000050070000}"/>
    <cellStyle name="Vejica 2 4 2 2 2 3" xfId="1859" xr:uid="{00000000-0005-0000-0000-000051070000}"/>
    <cellStyle name="Vejica 2 4 2 2 2 4" xfId="1860" xr:uid="{00000000-0005-0000-0000-000052070000}"/>
    <cellStyle name="Vejica 2 4 2 2 3" xfId="1861" xr:uid="{00000000-0005-0000-0000-000053070000}"/>
    <cellStyle name="Vejica 2 4 2 2 4" xfId="1862" xr:uid="{00000000-0005-0000-0000-000054070000}"/>
    <cellStyle name="Vejica 2 4 2 2 5" xfId="1863" xr:uid="{00000000-0005-0000-0000-000055070000}"/>
    <cellStyle name="Vejica 2 4 2 2 6" xfId="5952" xr:uid="{97389758-2A6D-4658-AE17-D571827E2533}"/>
    <cellStyle name="Vejica 2 4 2 3" xfId="1864" xr:uid="{00000000-0005-0000-0000-000056070000}"/>
    <cellStyle name="Vejica 2 4 2 3 2" xfId="1865" xr:uid="{00000000-0005-0000-0000-000057070000}"/>
    <cellStyle name="Vejica 2 4 2 3 3" xfId="1866" xr:uid="{00000000-0005-0000-0000-000058070000}"/>
    <cellStyle name="Vejica 2 4 2 3 4" xfId="1867" xr:uid="{00000000-0005-0000-0000-000059070000}"/>
    <cellStyle name="Vejica 2 4 2 4" xfId="1868" xr:uid="{00000000-0005-0000-0000-00005A070000}"/>
    <cellStyle name="Vejica 2 4 2 5" xfId="1869" xr:uid="{00000000-0005-0000-0000-00005B070000}"/>
    <cellStyle name="Vejica 2 4 2 6" xfId="1870" xr:uid="{00000000-0005-0000-0000-00005C070000}"/>
    <cellStyle name="Vejica 2 4 2 7" xfId="5022" xr:uid="{C3D5D087-7EEF-4BA5-9CEE-E466ED864E39}"/>
    <cellStyle name="Vejica 2 4 3" xfId="1871" xr:uid="{00000000-0005-0000-0000-00005D070000}"/>
    <cellStyle name="Vejica 2 4 3 2" xfId="1872" xr:uid="{00000000-0005-0000-0000-00005E070000}"/>
    <cellStyle name="Vejica 2 4 3 2 2" xfId="1873" xr:uid="{00000000-0005-0000-0000-00005F070000}"/>
    <cellStyle name="Vejica 2 4 3 2 2 2" xfId="1874" xr:uid="{00000000-0005-0000-0000-000060070000}"/>
    <cellStyle name="Vejica 2 4 3 2 2 3" xfId="1875" xr:uid="{00000000-0005-0000-0000-000061070000}"/>
    <cellStyle name="Vejica 2 4 3 2 2 4" xfId="1876" xr:uid="{00000000-0005-0000-0000-000062070000}"/>
    <cellStyle name="Vejica 2 4 3 2 3" xfId="1877" xr:uid="{00000000-0005-0000-0000-000063070000}"/>
    <cellStyle name="Vejica 2 4 3 2 4" xfId="1878" xr:uid="{00000000-0005-0000-0000-000064070000}"/>
    <cellStyle name="Vejica 2 4 3 2 5" xfId="1879" xr:uid="{00000000-0005-0000-0000-000065070000}"/>
    <cellStyle name="Vejica 2 4 3 3" xfId="1880" xr:uid="{00000000-0005-0000-0000-000066070000}"/>
    <cellStyle name="Vejica 2 4 3 3 2" xfId="1881" xr:uid="{00000000-0005-0000-0000-000067070000}"/>
    <cellStyle name="Vejica 2 4 3 3 3" xfId="1882" xr:uid="{00000000-0005-0000-0000-000068070000}"/>
    <cellStyle name="Vejica 2 4 3 3 4" xfId="1883" xr:uid="{00000000-0005-0000-0000-000069070000}"/>
    <cellStyle name="Vejica 2 4 3 4" xfId="1884" xr:uid="{00000000-0005-0000-0000-00006A070000}"/>
    <cellStyle name="Vejica 2 4 3 5" xfId="1885" xr:uid="{00000000-0005-0000-0000-00006B070000}"/>
    <cellStyle name="Vejica 2 4 3 6" xfId="1886" xr:uid="{00000000-0005-0000-0000-00006C070000}"/>
    <cellStyle name="Vejica 2 4 4" xfId="1887" xr:uid="{00000000-0005-0000-0000-00006D070000}"/>
    <cellStyle name="Vejica 2 4 4 2" xfId="1888" xr:uid="{00000000-0005-0000-0000-00006E070000}"/>
    <cellStyle name="Vejica 2 4 4 2 2" xfId="1889" xr:uid="{00000000-0005-0000-0000-00006F070000}"/>
    <cellStyle name="Vejica 2 4 4 2 3" xfId="1890" xr:uid="{00000000-0005-0000-0000-000070070000}"/>
    <cellStyle name="Vejica 2 4 4 2 4" xfId="1891" xr:uid="{00000000-0005-0000-0000-000071070000}"/>
    <cellStyle name="Vejica 2 4 4 3" xfId="1892" xr:uid="{00000000-0005-0000-0000-000072070000}"/>
    <cellStyle name="Vejica 2 4 4 4" xfId="1893" xr:uid="{00000000-0005-0000-0000-000073070000}"/>
    <cellStyle name="Vejica 2 4 4 5" xfId="1894" xr:uid="{00000000-0005-0000-0000-000074070000}"/>
    <cellStyle name="Vejica 2 4 5" xfId="1895" xr:uid="{00000000-0005-0000-0000-000075070000}"/>
    <cellStyle name="Vejica 2 4 5 2" xfId="1896" xr:uid="{00000000-0005-0000-0000-000076070000}"/>
    <cellStyle name="Vejica 2 4 5 3" xfId="1897" xr:uid="{00000000-0005-0000-0000-000077070000}"/>
    <cellStyle name="Vejica 2 4 5 4" xfId="1898" xr:uid="{00000000-0005-0000-0000-000078070000}"/>
    <cellStyle name="Vejica 2 4 6" xfId="1899" xr:uid="{00000000-0005-0000-0000-000079070000}"/>
    <cellStyle name="Vejica 2 4 7" xfId="1900" xr:uid="{00000000-0005-0000-0000-00007A070000}"/>
    <cellStyle name="Vejica 2 4 8" xfId="1901" xr:uid="{00000000-0005-0000-0000-00007B070000}"/>
    <cellStyle name="Vejica 2 4 9" xfId="4250" xr:uid="{0220AA86-C0E9-4F60-8C94-4FCB6162809A}"/>
    <cellStyle name="Vejica 2 5" xfId="1902" xr:uid="{00000000-0005-0000-0000-00007C070000}"/>
    <cellStyle name="Vejica 2 5 10" xfId="5482" xr:uid="{86BEEEA5-BEBE-4B25-831D-71C79D726BDF}"/>
    <cellStyle name="Vejica 2 5 2" xfId="1903" xr:uid="{00000000-0005-0000-0000-00007D070000}"/>
    <cellStyle name="Vejica 2 5 2 2" xfId="1904" xr:uid="{00000000-0005-0000-0000-00007E070000}"/>
    <cellStyle name="Vejica 2 5 2 2 2" xfId="1905" xr:uid="{00000000-0005-0000-0000-00007F070000}"/>
    <cellStyle name="Vejica 2 5 2 2 2 2" xfId="1906" xr:uid="{00000000-0005-0000-0000-000080070000}"/>
    <cellStyle name="Vejica 2 5 2 2 2 3" xfId="1907" xr:uid="{00000000-0005-0000-0000-000081070000}"/>
    <cellStyle name="Vejica 2 5 2 2 2 4" xfId="1908" xr:uid="{00000000-0005-0000-0000-000082070000}"/>
    <cellStyle name="Vejica 2 5 2 2 3" xfId="1909" xr:uid="{00000000-0005-0000-0000-000083070000}"/>
    <cellStyle name="Vejica 2 5 2 2 4" xfId="1910" xr:uid="{00000000-0005-0000-0000-000084070000}"/>
    <cellStyle name="Vejica 2 5 2 2 5" xfId="1911" xr:uid="{00000000-0005-0000-0000-000085070000}"/>
    <cellStyle name="Vejica 2 5 2 2 6" xfId="5732" xr:uid="{F6C14FB2-77E2-4F78-9401-BE1D5C81E4E7}"/>
    <cellStyle name="Vejica 2 5 2 3" xfId="1912" xr:uid="{00000000-0005-0000-0000-000086070000}"/>
    <cellStyle name="Vejica 2 5 2 3 2" xfId="1913" xr:uid="{00000000-0005-0000-0000-000087070000}"/>
    <cellStyle name="Vejica 2 5 2 3 3" xfId="1914" xr:uid="{00000000-0005-0000-0000-000088070000}"/>
    <cellStyle name="Vejica 2 5 2 3 4" xfId="1915" xr:uid="{00000000-0005-0000-0000-000089070000}"/>
    <cellStyle name="Vejica 2 5 2 4" xfId="1916" xr:uid="{00000000-0005-0000-0000-00008A070000}"/>
    <cellStyle name="Vejica 2 5 2 5" xfId="1917" xr:uid="{00000000-0005-0000-0000-00008B070000}"/>
    <cellStyle name="Vejica 2 5 2 6" xfId="1918" xr:uid="{00000000-0005-0000-0000-00008C070000}"/>
    <cellStyle name="Vejica 2 5 2 7" xfId="4427" xr:uid="{0759A85B-BBEF-47D5-A86A-BAD39A47EE3C}"/>
    <cellStyle name="Vejica 2 5 3" xfId="1919" xr:uid="{00000000-0005-0000-0000-00008D070000}"/>
    <cellStyle name="Vejica 2 5 3 2" xfId="1920" xr:uid="{00000000-0005-0000-0000-00008E070000}"/>
    <cellStyle name="Vejica 2 5 3 2 2" xfId="1921" xr:uid="{00000000-0005-0000-0000-00008F070000}"/>
    <cellStyle name="Vejica 2 5 3 2 2 2" xfId="1922" xr:uid="{00000000-0005-0000-0000-000090070000}"/>
    <cellStyle name="Vejica 2 5 3 2 2 3" xfId="1923" xr:uid="{00000000-0005-0000-0000-000091070000}"/>
    <cellStyle name="Vejica 2 5 3 2 2 4" xfId="1924" xr:uid="{00000000-0005-0000-0000-000092070000}"/>
    <cellStyle name="Vejica 2 5 3 2 3" xfId="1925" xr:uid="{00000000-0005-0000-0000-000093070000}"/>
    <cellStyle name="Vejica 2 5 3 2 4" xfId="1926" xr:uid="{00000000-0005-0000-0000-000094070000}"/>
    <cellStyle name="Vejica 2 5 3 2 5" xfId="1927" xr:uid="{00000000-0005-0000-0000-000095070000}"/>
    <cellStyle name="Vejica 2 5 3 2 6" xfId="6059" xr:uid="{6DE3D01E-D10C-4BB0-8A75-B1B259FF9218}"/>
    <cellStyle name="Vejica 2 5 3 3" xfId="1928" xr:uid="{00000000-0005-0000-0000-000096070000}"/>
    <cellStyle name="Vejica 2 5 3 3 2" xfId="1929" xr:uid="{00000000-0005-0000-0000-000097070000}"/>
    <cellStyle name="Vejica 2 5 3 3 3" xfId="1930" xr:uid="{00000000-0005-0000-0000-000098070000}"/>
    <cellStyle name="Vejica 2 5 3 3 4" xfId="1931" xr:uid="{00000000-0005-0000-0000-000099070000}"/>
    <cellStyle name="Vejica 2 5 3 4" xfId="1932" xr:uid="{00000000-0005-0000-0000-00009A070000}"/>
    <cellStyle name="Vejica 2 5 3 5" xfId="1933" xr:uid="{00000000-0005-0000-0000-00009B070000}"/>
    <cellStyle name="Vejica 2 5 3 6" xfId="1934" xr:uid="{00000000-0005-0000-0000-00009C070000}"/>
    <cellStyle name="Vejica 2 5 3 7" xfId="5693" xr:uid="{12578638-44A6-4431-B1B5-0A5703954617}"/>
    <cellStyle name="Vejica 2 5 4" xfId="1935" xr:uid="{00000000-0005-0000-0000-00009D070000}"/>
    <cellStyle name="Vejica 2 5 4 2" xfId="1936" xr:uid="{00000000-0005-0000-0000-00009E070000}"/>
    <cellStyle name="Vejica 2 5 4 2 2" xfId="1937" xr:uid="{00000000-0005-0000-0000-00009F070000}"/>
    <cellStyle name="Vejica 2 5 4 2 3" xfId="1938" xr:uid="{00000000-0005-0000-0000-0000A0070000}"/>
    <cellStyle name="Vejica 2 5 4 2 4" xfId="1939" xr:uid="{00000000-0005-0000-0000-0000A1070000}"/>
    <cellStyle name="Vejica 2 5 4 3" xfId="1940" xr:uid="{00000000-0005-0000-0000-0000A2070000}"/>
    <cellStyle name="Vejica 2 5 4 4" xfId="1941" xr:uid="{00000000-0005-0000-0000-0000A3070000}"/>
    <cellStyle name="Vejica 2 5 4 5" xfId="1942" xr:uid="{00000000-0005-0000-0000-0000A4070000}"/>
    <cellStyle name="Vejica 2 5 4 6" xfId="6023" xr:uid="{443C56C6-265A-4023-BC72-C4D34B2D0D54}"/>
    <cellStyle name="Vejica 2 5 5" xfId="1943" xr:uid="{00000000-0005-0000-0000-0000A5070000}"/>
    <cellStyle name="Vejica 2 5 5 2" xfId="1944" xr:uid="{00000000-0005-0000-0000-0000A6070000}"/>
    <cellStyle name="Vejica 2 5 5 3" xfId="1945" xr:uid="{00000000-0005-0000-0000-0000A7070000}"/>
    <cellStyle name="Vejica 2 5 5 4" xfId="1946" xr:uid="{00000000-0005-0000-0000-0000A8070000}"/>
    <cellStyle name="Vejica 2 5 6" xfId="1947" xr:uid="{00000000-0005-0000-0000-0000A9070000}"/>
    <cellStyle name="Vejica 2 5 7" xfId="1948" xr:uid="{00000000-0005-0000-0000-0000AA070000}"/>
    <cellStyle name="Vejica 2 5 8" xfId="1949" xr:uid="{00000000-0005-0000-0000-0000AB070000}"/>
    <cellStyle name="Vejica 2 5 9" xfId="4255" xr:uid="{7521BE02-72CD-4A0B-88F3-CBC8D6FF03A3}"/>
    <cellStyle name="Vejica 2 6" xfId="1950" xr:uid="{00000000-0005-0000-0000-0000AC070000}"/>
    <cellStyle name="Vejica 2 6 2" xfId="1951" xr:uid="{00000000-0005-0000-0000-0000AD070000}"/>
    <cellStyle name="Vejica 2 6 2 2" xfId="1952" xr:uid="{00000000-0005-0000-0000-0000AE070000}"/>
    <cellStyle name="Vejica 2 6 2 2 2" xfId="1953" xr:uid="{00000000-0005-0000-0000-0000AF070000}"/>
    <cellStyle name="Vejica 2 6 2 2 2 2" xfId="1954" xr:uid="{00000000-0005-0000-0000-0000B0070000}"/>
    <cellStyle name="Vejica 2 6 2 2 2 3" xfId="1955" xr:uid="{00000000-0005-0000-0000-0000B1070000}"/>
    <cellStyle name="Vejica 2 6 2 2 2 4" xfId="1956" xr:uid="{00000000-0005-0000-0000-0000B2070000}"/>
    <cellStyle name="Vejica 2 6 2 2 3" xfId="1957" xr:uid="{00000000-0005-0000-0000-0000B3070000}"/>
    <cellStyle name="Vejica 2 6 2 2 4" xfId="1958" xr:uid="{00000000-0005-0000-0000-0000B4070000}"/>
    <cellStyle name="Vejica 2 6 2 2 5" xfId="1959" xr:uid="{00000000-0005-0000-0000-0000B5070000}"/>
    <cellStyle name="Vejica 2 6 2 3" xfId="1960" xr:uid="{00000000-0005-0000-0000-0000B6070000}"/>
    <cellStyle name="Vejica 2 6 2 3 2" xfId="1961" xr:uid="{00000000-0005-0000-0000-0000B7070000}"/>
    <cellStyle name="Vejica 2 6 2 3 3" xfId="1962" xr:uid="{00000000-0005-0000-0000-0000B8070000}"/>
    <cellStyle name="Vejica 2 6 2 3 4" xfId="1963" xr:uid="{00000000-0005-0000-0000-0000B9070000}"/>
    <cellStyle name="Vejica 2 6 2 4" xfId="1964" xr:uid="{00000000-0005-0000-0000-0000BA070000}"/>
    <cellStyle name="Vejica 2 6 2 5" xfId="1965" xr:uid="{00000000-0005-0000-0000-0000BB070000}"/>
    <cellStyle name="Vejica 2 6 2 6" xfId="1966" xr:uid="{00000000-0005-0000-0000-0000BC070000}"/>
    <cellStyle name="Vejica 2 6 3" xfId="1967" xr:uid="{00000000-0005-0000-0000-0000BD070000}"/>
    <cellStyle name="Vejica 2 6 3 2" xfId="1968" xr:uid="{00000000-0005-0000-0000-0000BE070000}"/>
    <cellStyle name="Vejica 2 6 3 2 2" xfId="1969" xr:uid="{00000000-0005-0000-0000-0000BF070000}"/>
    <cellStyle name="Vejica 2 6 3 2 2 2" xfId="1970" xr:uid="{00000000-0005-0000-0000-0000C0070000}"/>
    <cellStyle name="Vejica 2 6 3 2 2 3" xfId="1971" xr:uid="{00000000-0005-0000-0000-0000C1070000}"/>
    <cellStyle name="Vejica 2 6 3 2 2 4" xfId="1972" xr:uid="{00000000-0005-0000-0000-0000C2070000}"/>
    <cellStyle name="Vejica 2 6 3 2 3" xfId="1973" xr:uid="{00000000-0005-0000-0000-0000C3070000}"/>
    <cellStyle name="Vejica 2 6 3 2 4" xfId="1974" xr:uid="{00000000-0005-0000-0000-0000C4070000}"/>
    <cellStyle name="Vejica 2 6 3 2 5" xfId="1975" xr:uid="{00000000-0005-0000-0000-0000C5070000}"/>
    <cellStyle name="Vejica 2 6 3 3" xfId="1976" xr:uid="{00000000-0005-0000-0000-0000C6070000}"/>
    <cellStyle name="Vejica 2 6 3 3 2" xfId="1977" xr:uid="{00000000-0005-0000-0000-0000C7070000}"/>
    <cellStyle name="Vejica 2 6 3 3 3" xfId="1978" xr:uid="{00000000-0005-0000-0000-0000C8070000}"/>
    <cellStyle name="Vejica 2 6 3 3 4" xfId="1979" xr:uid="{00000000-0005-0000-0000-0000C9070000}"/>
    <cellStyle name="Vejica 2 6 3 4" xfId="1980" xr:uid="{00000000-0005-0000-0000-0000CA070000}"/>
    <cellStyle name="Vejica 2 6 3 5" xfId="1981" xr:uid="{00000000-0005-0000-0000-0000CB070000}"/>
    <cellStyle name="Vejica 2 6 3 6" xfId="1982" xr:uid="{00000000-0005-0000-0000-0000CC070000}"/>
    <cellStyle name="Vejica 2 6 4" xfId="1983" xr:uid="{00000000-0005-0000-0000-0000CD070000}"/>
    <cellStyle name="Vejica 2 6 4 2" xfId="1984" xr:uid="{00000000-0005-0000-0000-0000CE070000}"/>
    <cellStyle name="Vejica 2 6 4 2 2" xfId="1985" xr:uid="{00000000-0005-0000-0000-0000CF070000}"/>
    <cellStyle name="Vejica 2 6 4 2 3" xfId="1986" xr:uid="{00000000-0005-0000-0000-0000D0070000}"/>
    <cellStyle name="Vejica 2 6 4 2 4" xfId="1987" xr:uid="{00000000-0005-0000-0000-0000D1070000}"/>
    <cellStyle name="Vejica 2 6 4 3" xfId="1988" xr:uid="{00000000-0005-0000-0000-0000D2070000}"/>
    <cellStyle name="Vejica 2 6 4 4" xfId="1989" xr:uid="{00000000-0005-0000-0000-0000D3070000}"/>
    <cellStyle name="Vejica 2 6 4 5" xfId="1990" xr:uid="{00000000-0005-0000-0000-0000D4070000}"/>
    <cellStyle name="Vejica 2 6 5" xfId="1991" xr:uid="{00000000-0005-0000-0000-0000D5070000}"/>
    <cellStyle name="Vejica 2 6 5 2" xfId="1992" xr:uid="{00000000-0005-0000-0000-0000D6070000}"/>
    <cellStyle name="Vejica 2 6 5 3" xfId="1993" xr:uid="{00000000-0005-0000-0000-0000D7070000}"/>
    <cellStyle name="Vejica 2 6 5 4" xfId="1994" xr:uid="{00000000-0005-0000-0000-0000D8070000}"/>
    <cellStyle name="Vejica 2 6 6" xfId="1995" xr:uid="{00000000-0005-0000-0000-0000D9070000}"/>
    <cellStyle name="Vejica 2 6 7" xfId="1996" xr:uid="{00000000-0005-0000-0000-0000DA070000}"/>
    <cellStyle name="Vejica 2 6 8" xfId="1997" xr:uid="{00000000-0005-0000-0000-0000DB070000}"/>
    <cellStyle name="Vejica 2 6 9" xfId="4258" xr:uid="{7A1FCFEB-B884-4021-9E58-ABB6F20C31A0}"/>
    <cellStyle name="Vejica 2 7" xfId="1998" xr:uid="{00000000-0005-0000-0000-0000DC070000}"/>
    <cellStyle name="Vejica 2 7 2" xfId="1999" xr:uid="{00000000-0005-0000-0000-0000DD070000}"/>
    <cellStyle name="Vejica 2 7 2 2" xfId="2000" xr:uid="{00000000-0005-0000-0000-0000DE070000}"/>
    <cellStyle name="Vejica 2 7 2 2 2" xfId="2001" xr:uid="{00000000-0005-0000-0000-0000DF070000}"/>
    <cellStyle name="Vejica 2 7 2 2 2 2" xfId="2002" xr:uid="{00000000-0005-0000-0000-0000E0070000}"/>
    <cellStyle name="Vejica 2 7 2 2 2 3" xfId="2003" xr:uid="{00000000-0005-0000-0000-0000E1070000}"/>
    <cellStyle name="Vejica 2 7 2 2 2 4" xfId="2004" xr:uid="{00000000-0005-0000-0000-0000E2070000}"/>
    <cellStyle name="Vejica 2 7 2 2 3" xfId="2005" xr:uid="{00000000-0005-0000-0000-0000E3070000}"/>
    <cellStyle name="Vejica 2 7 2 2 4" xfId="2006" xr:uid="{00000000-0005-0000-0000-0000E4070000}"/>
    <cellStyle name="Vejica 2 7 2 2 5" xfId="2007" xr:uid="{00000000-0005-0000-0000-0000E5070000}"/>
    <cellStyle name="Vejica 2 7 2 3" xfId="2008" xr:uid="{00000000-0005-0000-0000-0000E6070000}"/>
    <cellStyle name="Vejica 2 7 2 3 2" xfId="2009" xr:uid="{00000000-0005-0000-0000-0000E7070000}"/>
    <cellStyle name="Vejica 2 7 2 3 3" xfId="2010" xr:uid="{00000000-0005-0000-0000-0000E8070000}"/>
    <cellStyle name="Vejica 2 7 2 3 4" xfId="2011" xr:uid="{00000000-0005-0000-0000-0000E9070000}"/>
    <cellStyle name="Vejica 2 7 2 4" xfId="2012" xr:uid="{00000000-0005-0000-0000-0000EA070000}"/>
    <cellStyle name="Vejica 2 7 2 5" xfId="2013" xr:uid="{00000000-0005-0000-0000-0000EB070000}"/>
    <cellStyle name="Vejica 2 7 2 6" xfId="2014" xr:uid="{00000000-0005-0000-0000-0000EC070000}"/>
    <cellStyle name="Vejica 2 7 2 7" xfId="2015" xr:uid="{00000000-0005-0000-0000-0000ED070000}"/>
    <cellStyle name="Vejica 2 7 3" xfId="2016" xr:uid="{00000000-0005-0000-0000-0000EE070000}"/>
    <cellStyle name="Vejica 2 7 3 2" xfId="2017" xr:uid="{00000000-0005-0000-0000-0000EF070000}"/>
    <cellStyle name="Vejica 2 7 3 2 2" xfId="2018" xr:uid="{00000000-0005-0000-0000-0000F0070000}"/>
    <cellStyle name="Vejica 2 7 3 2 2 2" xfId="2019" xr:uid="{00000000-0005-0000-0000-0000F1070000}"/>
    <cellStyle name="Vejica 2 7 3 2 2 3" xfId="2020" xr:uid="{00000000-0005-0000-0000-0000F2070000}"/>
    <cellStyle name="Vejica 2 7 3 2 2 4" xfId="2021" xr:uid="{00000000-0005-0000-0000-0000F3070000}"/>
    <cellStyle name="Vejica 2 7 3 2 3" xfId="2022" xr:uid="{00000000-0005-0000-0000-0000F4070000}"/>
    <cellStyle name="Vejica 2 7 3 2 4" xfId="2023" xr:uid="{00000000-0005-0000-0000-0000F5070000}"/>
    <cellStyle name="Vejica 2 7 3 2 5" xfId="2024" xr:uid="{00000000-0005-0000-0000-0000F6070000}"/>
    <cellStyle name="Vejica 2 7 3 3" xfId="2025" xr:uid="{00000000-0005-0000-0000-0000F7070000}"/>
    <cellStyle name="Vejica 2 7 3 3 2" xfId="2026" xr:uid="{00000000-0005-0000-0000-0000F8070000}"/>
    <cellStyle name="Vejica 2 7 3 3 3" xfId="2027" xr:uid="{00000000-0005-0000-0000-0000F9070000}"/>
    <cellStyle name="Vejica 2 7 3 3 4" xfId="2028" xr:uid="{00000000-0005-0000-0000-0000FA070000}"/>
    <cellStyle name="Vejica 2 7 3 4" xfId="2029" xr:uid="{00000000-0005-0000-0000-0000FB070000}"/>
    <cellStyle name="Vejica 2 7 3 5" xfId="2030" xr:uid="{00000000-0005-0000-0000-0000FC070000}"/>
    <cellStyle name="Vejica 2 7 3 6" xfId="2031" xr:uid="{00000000-0005-0000-0000-0000FD070000}"/>
    <cellStyle name="Vejica 2 7 4" xfId="2032" xr:uid="{00000000-0005-0000-0000-0000FE070000}"/>
    <cellStyle name="Vejica 2 7 4 2" xfId="2033" xr:uid="{00000000-0005-0000-0000-0000FF070000}"/>
    <cellStyle name="Vejica 2 7 4 2 2" xfId="2034" xr:uid="{00000000-0005-0000-0000-000000080000}"/>
    <cellStyle name="Vejica 2 7 4 2 3" xfId="2035" xr:uid="{00000000-0005-0000-0000-000001080000}"/>
    <cellStyle name="Vejica 2 7 4 2 4" xfId="2036" xr:uid="{00000000-0005-0000-0000-000002080000}"/>
    <cellStyle name="Vejica 2 7 4 3" xfId="2037" xr:uid="{00000000-0005-0000-0000-000003080000}"/>
    <cellStyle name="Vejica 2 7 4 4" xfId="2038" xr:uid="{00000000-0005-0000-0000-000004080000}"/>
    <cellStyle name="Vejica 2 7 4 5" xfId="2039" xr:uid="{00000000-0005-0000-0000-000005080000}"/>
    <cellStyle name="Vejica 2 7 5" xfId="2040" xr:uid="{00000000-0005-0000-0000-000006080000}"/>
    <cellStyle name="Vejica 2 7 5 2" xfId="2041" xr:uid="{00000000-0005-0000-0000-000007080000}"/>
    <cellStyle name="Vejica 2 7 5 3" xfId="2042" xr:uid="{00000000-0005-0000-0000-000008080000}"/>
    <cellStyle name="Vejica 2 7 5 4" xfId="2043" xr:uid="{00000000-0005-0000-0000-000009080000}"/>
    <cellStyle name="Vejica 2 7 6" xfId="2044" xr:uid="{00000000-0005-0000-0000-00000A080000}"/>
    <cellStyle name="Vejica 2 7 7" xfId="2045" xr:uid="{00000000-0005-0000-0000-00000B080000}"/>
    <cellStyle name="Vejica 2 7 8" xfId="2046" xr:uid="{00000000-0005-0000-0000-00000C080000}"/>
    <cellStyle name="Vejica 2 8" xfId="2047" xr:uid="{00000000-0005-0000-0000-00000D080000}"/>
    <cellStyle name="Vejica 2 8 2" xfId="2048" xr:uid="{00000000-0005-0000-0000-00000E080000}"/>
    <cellStyle name="Vejica 2 8 2 2" xfId="2049" xr:uid="{00000000-0005-0000-0000-00000F080000}"/>
    <cellStyle name="Vejica 2 8 2 2 2" xfId="2050" xr:uid="{00000000-0005-0000-0000-000010080000}"/>
    <cellStyle name="Vejica 2 8 2 2 2 2" xfId="2051" xr:uid="{00000000-0005-0000-0000-000011080000}"/>
    <cellStyle name="Vejica 2 8 2 2 2 3" xfId="2052" xr:uid="{00000000-0005-0000-0000-000012080000}"/>
    <cellStyle name="Vejica 2 8 2 2 2 4" xfId="2053" xr:uid="{00000000-0005-0000-0000-000013080000}"/>
    <cellStyle name="Vejica 2 8 2 2 3" xfId="2054" xr:uid="{00000000-0005-0000-0000-000014080000}"/>
    <cellStyle name="Vejica 2 8 2 2 4" xfId="2055" xr:uid="{00000000-0005-0000-0000-000015080000}"/>
    <cellStyle name="Vejica 2 8 2 2 5" xfId="2056" xr:uid="{00000000-0005-0000-0000-000016080000}"/>
    <cellStyle name="Vejica 2 8 2 3" xfId="2057" xr:uid="{00000000-0005-0000-0000-000017080000}"/>
    <cellStyle name="Vejica 2 8 2 3 2" xfId="2058" xr:uid="{00000000-0005-0000-0000-000018080000}"/>
    <cellStyle name="Vejica 2 8 2 3 3" xfId="2059" xr:uid="{00000000-0005-0000-0000-000019080000}"/>
    <cellStyle name="Vejica 2 8 2 3 4" xfId="2060" xr:uid="{00000000-0005-0000-0000-00001A080000}"/>
    <cellStyle name="Vejica 2 8 2 4" xfId="2061" xr:uid="{00000000-0005-0000-0000-00001B080000}"/>
    <cellStyle name="Vejica 2 8 2 5" xfId="2062" xr:uid="{00000000-0005-0000-0000-00001C080000}"/>
    <cellStyle name="Vejica 2 8 2 6" xfId="2063" xr:uid="{00000000-0005-0000-0000-00001D080000}"/>
    <cellStyle name="Vejica 2 8 3" xfId="2064" xr:uid="{00000000-0005-0000-0000-00001E080000}"/>
    <cellStyle name="Vejica 2 8 3 2" xfId="2065" xr:uid="{00000000-0005-0000-0000-00001F080000}"/>
    <cellStyle name="Vejica 2 8 3 2 2" xfId="2066" xr:uid="{00000000-0005-0000-0000-000020080000}"/>
    <cellStyle name="Vejica 2 8 3 2 2 2" xfId="2067" xr:uid="{00000000-0005-0000-0000-000021080000}"/>
    <cellStyle name="Vejica 2 8 3 2 2 3" xfId="2068" xr:uid="{00000000-0005-0000-0000-000022080000}"/>
    <cellStyle name="Vejica 2 8 3 2 2 4" xfId="2069" xr:uid="{00000000-0005-0000-0000-000023080000}"/>
    <cellStyle name="Vejica 2 8 3 2 3" xfId="2070" xr:uid="{00000000-0005-0000-0000-000024080000}"/>
    <cellStyle name="Vejica 2 8 3 2 4" xfId="2071" xr:uid="{00000000-0005-0000-0000-000025080000}"/>
    <cellStyle name="Vejica 2 8 3 2 5" xfId="2072" xr:uid="{00000000-0005-0000-0000-000026080000}"/>
    <cellStyle name="Vejica 2 8 3 3" xfId="2073" xr:uid="{00000000-0005-0000-0000-000027080000}"/>
    <cellStyle name="Vejica 2 8 3 3 2" xfId="2074" xr:uid="{00000000-0005-0000-0000-000028080000}"/>
    <cellStyle name="Vejica 2 8 3 3 3" xfId="2075" xr:uid="{00000000-0005-0000-0000-000029080000}"/>
    <cellStyle name="Vejica 2 8 3 3 4" xfId="2076" xr:uid="{00000000-0005-0000-0000-00002A080000}"/>
    <cellStyle name="Vejica 2 8 3 4" xfId="2077" xr:uid="{00000000-0005-0000-0000-00002B080000}"/>
    <cellStyle name="Vejica 2 8 3 5" xfId="2078" xr:uid="{00000000-0005-0000-0000-00002C080000}"/>
    <cellStyle name="Vejica 2 8 3 6" xfId="2079" xr:uid="{00000000-0005-0000-0000-00002D080000}"/>
    <cellStyle name="Vejica 2 8 4" xfId="2080" xr:uid="{00000000-0005-0000-0000-00002E080000}"/>
    <cellStyle name="Vejica 2 8 4 2" xfId="2081" xr:uid="{00000000-0005-0000-0000-00002F080000}"/>
    <cellStyle name="Vejica 2 8 4 2 2" xfId="2082" xr:uid="{00000000-0005-0000-0000-000030080000}"/>
    <cellStyle name="Vejica 2 8 4 2 3" xfId="2083" xr:uid="{00000000-0005-0000-0000-000031080000}"/>
    <cellStyle name="Vejica 2 8 4 2 4" xfId="2084" xr:uid="{00000000-0005-0000-0000-000032080000}"/>
    <cellStyle name="Vejica 2 8 4 3" xfId="2085" xr:uid="{00000000-0005-0000-0000-000033080000}"/>
    <cellStyle name="Vejica 2 8 4 4" xfId="2086" xr:uid="{00000000-0005-0000-0000-000034080000}"/>
    <cellStyle name="Vejica 2 8 4 5" xfId="2087" xr:uid="{00000000-0005-0000-0000-000035080000}"/>
    <cellStyle name="Vejica 2 8 5" xfId="2088" xr:uid="{00000000-0005-0000-0000-000036080000}"/>
    <cellStyle name="Vejica 2 8 5 2" xfId="2089" xr:uid="{00000000-0005-0000-0000-000037080000}"/>
    <cellStyle name="Vejica 2 8 5 2 2" xfId="2090" xr:uid="{00000000-0005-0000-0000-000038080000}"/>
    <cellStyle name="Vejica 2 8 5 2 3" xfId="2091" xr:uid="{00000000-0005-0000-0000-000039080000}"/>
    <cellStyle name="Vejica 2 8 5 2 4" xfId="2092" xr:uid="{00000000-0005-0000-0000-00003A080000}"/>
    <cellStyle name="Vejica 2 8 5 3" xfId="2093" xr:uid="{00000000-0005-0000-0000-00003B080000}"/>
    <cellStyle name="Vejica 2 8 5 4" xfId="2094" xr:uid="{00000000-0005-0000-0000-00003C080000}"/>
    <cellStyle name="Vejica 2 8 5 5" xfId="2095" xr:uid="{00000000-0005-0000-0000-00003D080000}"/>
    <cellStyle name="Vejica 2 8 6" xfId="2096" xr:uid="{00000000-0005-0000-0000-00003E080000}"/>
    <cellStyle name="Vejica 2 8 6 2" xfId="2097" xr:uid="{00000000-0005-0000-0000-00003F080000}"/>
    <cellStyle name="Vejica 2 8 6 3" xfId="2098" xr:uid="{00000000-0005-0000-0000-000040080000}"/>
    <cellStyle name="Vejica 2 8 6 4" xfId="2099" xr:uid="{00000000-0005-0000-0000-000041080000}"/>
    <cellStyle name="Vejica 2 8 7" xfId="2100" xr:uid="{00000000-0005-0000-0000-000042080000}"/>
    <cellStyle name="Vejica 2 8 8" xfId="2101" xr:uid="{00000000-0005-0000-0000-000043080000}"/>
    <cellStyle name="Vejica 2 8 9" xfId="2102" xr:uid="{00000000-0005-0000-0000-000044080000}"/>
    <cellStyle name="Vejica 2 9" xfId="2103" xr:uid="{00000000-0005-0000-0000-000045080000}"/>
    <cellStyle name="Vejica 2 9 2" xfId="2104" xr:uid="{00000000-0005-0000-0000-000046080000}"/>
    <cellStyle name="Vejica 2 9 2 2" xfId="2105" xr:uid="{00000000-0005-0000-0000-000047080000}"/>
    <cellStyle name="Vejica 2 9 2 2 2" xfId="2106" xr:uid="{00000000-0005-0000-0000-000048080000}"/>
    <cellStyle name="Vejica 2 9 2 2 3" xfId="2107" xr:uid="{00000000-0005-0000-0000-000049080000}"/>
    <cellStyle name="Vejica 2 9 2 2 4" xfId="2108" xr:uid="{00000000-0005-0000-0000-00004A080000}"/>
    <cellStyle name="Vejica 2 9 2 3" xfId="2109" xr:uid="{00000000-0005-0000-0000-00004B080000}"/>
    <cellStyle name="Vejica 2 9 2 4" xfId="2110" xr:uid="{00000000-0005-0000-0000-00004C080000}"/>
    <cellStyle name="Vejica 2 9 2 5" xfId="2111" xr:uid="{00000000-0005-0000-0000-00004D080000}"/>
    <cellStyle name="Vejica 2 9 3" xfId="2112" xr:uid="{00000000-0005-0000-0000-00004E080000}"/>
    <cellStyle name="Vejica 2 9 3 2" xfId="2113" xr:uid="{00000000-0005-0000-0000-00004F080000}"/>
    <cellStyle name="Vejica 2 9 3 2 2" xfId="2114" xr:uid="{00000000-0005-0000-0000-000050080000}"/>
    <cellStyle name="Vejica 2 9 3 2 3" xfId="2115" xr:uid="{00000000-0005-0000-0000-000051080000}"/>
    <cellStyle name="Vejica 2 9 3 2 4" xfId="2116" xr:uid="{00000000-0005-0000-0000-000052080000}"/>
    <cellStyle name="Vejica 2 9 3 3" xfId="2117" xr:uid="{00000000-0005-0000-0000-000053080000}"/>
    <cellStyle name="Vejica 2 9 3 4" xfId="2118" xr:uid="{00000000-0005-0000-0000-000054080000}"/>
    <cellStyle name="Vejica 2 9 3 5" xfId="2119" xr:uid="{00000000-0005-0000-0000-000055080000}"/>
    <cellStyle name="Vejica 2 9 4" xfId="2120" xr:uid="{00000000-0005-0000-0000-000056080000}"/>
    <cellStyle name="Vejica 2 9 4 2" xfId="2121" xr:uid="{00000000-0005-0000-0000-000057080000}"/>
    <cellStyle name="Vejica 2 9 4 2 2" xfId="2122" xr:uid="{00000000-0005-0000-0000-000058080000}"/>
    <cellStyle name="Vejica 2 9 4 2 3" xfId="2123" xr:uid="{00000000-0005-0000-0000-000059080000}"/>
    <cellStyle name="Vejica 2 9 4 2 4" xfId="2124" xr:uid="{00000000-0005-0000-0000-00005A080000}"/>
    <cellStyle name="Vejica 2 9 4 3" xfId="2125" xr:uid="{00000000-0005-0000-0000-00005B080000}"/>
    <cellStyle name="Vejica 2 9 4 4" xfId="2126" xr:uid="{00000000-0005-0000-0000-00005C080000}"/>
    <cellStyle name="Vejica 2 9 4 5" xfId="2127" xr:uid="{00000000-0005-0000-0000-00005D080000}"/>
    <cellStyle name="Vejica 2 9 5" xfId="2128" xr:uid="{00000000-0005-0000-0000-00005E080000}"/>
    <cellStyle name="Vejica 2 9 5 2" xfId="2129" xr:uid="{00000000-0005-0000-0000-00005F080000}"/>
    <cellStyle name="Vejica 2 9 5 3" xfId="2130" xr:uid="{00000000-0005-0000-0000-000060080000}"/>
    <cellStyle name="Vejica 2 9 5 4" xfId="2131" xr:uid="{00000000-0005-0000-0000-000061080000}"/>
    <cellStyle name="Vejica 2 9 6" xfId="2132" xr:uid="{00000000-0005-0000-0000-000062080000}"/>
    <cellStyle name="Vejica 2 9 7" xfId="2133" xr:uid="{00000000-0005-0000-0000-000063080000}"/>
    <cellStyle name="Vejica 2 9 8" xfId="2134" xr:uid="{00000000-0005-0000-0000-000064080000}"/>
    <cellStyle name="Vejica 2_zahtevek" xfId="5293" xr:uid="{7A2D5B51-C086-4A71-A5E7-4CFCA0548D0A}"/>
    <cellStyle name="Vejica 20" xfId="2135" xr:uid="{00000000-0005-0000-0000-000065080000}"/>
    <cellStyle name="Vejica 20 10" xfId="2136" xr:uid="{00000000-0005-0000-0000-000066080000}"/>
    <cellStyle name="Vejica 20 11" xfId="5283" xr:uid="{741FC652-8C2D-4C4A-8C32-E8ADBAD8D4E3}"/>
    <cellStyle name="Vejica 20 2" xfId="2137" xr:uid="{00000000-0005-0000-0000-000067080000}"/>
    <cellStyle name="Vejica 20 2 2" xfId="2138" xr:uid="{00000000-0005-0000-0000-000068080000}"/>
    <cellStyle name="Vejica 20 2 2 2" xfId="2139" xr:uid="{00000000-0005-0000-0000-000069080000}"/>
    <cellStyle name="Vejica 20 2 2 3" xfId="2140" xr:uid="{00000000-0005-0000-0000-00006A080000}"/>
    <cellStyle name="Vejica 20 2 2 4" xfId="2141" xr:uid="{00000000-0005-0000-0000-00006B080000}"/>
    <cellStyle name="Vejica 20 2 2 5" xfId="6077" xr:uid="{19A10195-86B3-4AC9-9B3F-DCE82B48B41E}"/>
    <cellStyle name="Vejica 20 2 3" xfId="2142" xr:uid="{00000000-0005-0000-0000-00006C080000}"/>
    <cellStyle name="Vejica 20 2 4" xfId="2143" xr:uid="{00000000-0005-0000-0000-00006D080000}"/>
    <cellStyle name="Vejica 20 2 5" xfId="2144" xr:uid="{00000000-0005-0000-0000-00006E080000}"/>
    <cellStyle name="Vejica 20 2 6" xfId="5996" xr:uid="{A32AC302-0C3F-46A6-8992-5480CDA45BFC}"/>
    <cellStyle name="Vejica 20 3" xfId="2145" xr:uid="{00000000-0005-0000-0000-00006F080000}"/>
    <cellStyle name="Vejica 20 3 2" xfId="2146" xr:uid="{00000000-0005-0000-0000-000070080000}"/>
    <cellStyle name="Vejica 20 3 3" xfId="2147" xr:uid="{00000000-0005-0000-0000-000071080000}"/>
    <cellStyle name="Vejica 20 3 4" xfId="6037" xr:uid="{AE526534-9D8C-4ED1-883D-74D9E62D9466}"/>
    <cellStyle name="Vejica 20 4" xfId="2148" xr:uid="{00000000-0005-0000-0000-000072080000}"/>
    <cellStyle name="Vejica 20 5" xfId="2149" xr:uid="{00000000-0005-0000-0000-000073080000}"/>
    <cellStyle name="Vejica 20 6" xfId="2150" xr:uid="{00000000-0005-0000-0000-000074080000}"/>
    <cellStyle name="Vejica 20 6 2" xfId="2151" xr:uid="{00000000-0005-0000-0000-000075080000}"/>
    <cellStyle name="Vejica 20 6 3" xfId="2152" xr:uid="{00000000-0005-0000-0000-000076080000}"/>
    <cellStyle name="Vejica 20 6 3 2" xfId="2153" xr:uid="{00000000-0005-0000-0000-000077080000}"/>
    <cellStyle name="Vejica 20 6 3 3" xfId="2154" xr:uid="{00000000-0005-0000-0000-000078080000}"/>
    <cellStyle name="Vejica 20 7" xfId="2155" xr:uid="{00000000-0005-0000-0000-000079080000}"/>
    <cellStyle name="Vejica 20 8" xfId="2156" xr:uid="{00000000-0005-0000-0000-00007A080000}"/>
    <cellStyle name="Vejica 20 9" xfId="2157" xr:uid="{00000000-0005-0000-0000-00007B080000}"/>
    <cellStyle name="Vejica 21" xfId="2158" xr:uid="{00000000-0005-0000-0000-00007C080000}"/>
    <cellStyle name="Vejica 21 10" xfId="2159" xr:uid="{00000000-0005-0000-0000-00007D080000}"/>
    <cellStyle name="Vejica 21 2" xfId="2160" xr:uid="{00000000-0005-0000-0000-00007E080000}"/>
    <cellStyle name="Vejica 21 2 2" xfId="2161" xr:uid="{00000000-0005-0000-0000-00007F080000}"/>
    <cellStyle name="Vejica 21 2 2 2" xfId="2162" xr:uid="{00000000-0005-0000-0000-000080080000}"/>
    <cellStyle name="Vejica 21 2 2 3" xfId="2163" xr:uid="{00000000-0005-0000-0000-000081080000}"/>
    <cellStyle name="Vejica 21 2 2 4" xfId="2164" xr:uid="{00000000-0005-0000-0000-000082080000}"/>
    <cellStyle name="Vejica 21 2 3" xfId="2165" xr:uid="{00000000-0005-0000-0000-000083080000}"/>
    <cellStyle name="Vejica 21 2 4" xfId="2166" xr:uid="{00000000-0005-0000-0000-000084080000}"/>
    <cellStyle name="Vejica 21 2 5" xfId="2167" xr:uid="{00000000-0005-0000-0000-000085080000}"/>
    <cellStyle name="Vejica 21 3" xfId="2168" xr:uid="{00000000-0005-0000-0000-000086080000}"/>
    <cellStyle name="Vejica 21 3 2" xfId="2169" xr:uid="{00000000-0005-0000-0000-000087080000}"/>
    <cellStyle name="Vejica 21 3 3" xfId="2170" xr:uid="{00000000-0005-0000-0000-000088080000}"/>
    <cellStyle name="Vejica 21 4" xfId="2171" xr:uid="{00000000-0005-0000-0000-000089080000}"/>
    <cellStyle name="Vejica 21 5" xfId="2172" xr:uid="{00000000-0005-0000-0000-00008A080000}"/>
    <cellStyle name="Vejica 21 6" xfId="2173" xr:uid="{00000000-0005-0000-0000-00008B080000}"/>
    <cellStyle name="Vejica 21 6 2" xfId="2174" xr:uid="{00000000-0005-0000-0000-00008C080000}"/>
    <cellStyle name="Vejica 21 6 3" xfId="2175" xr:uid="{00000000-0005-0000-0000-00008D080000}"/>
    <cellStyle name="Vejica 21 6 3 2" xfId="2176" xr:uid="{00000000-0005-0000-0000-00008E080000}"/>
    <cellStyle name="Vejica 21 6 3 3" xfId="2177" xr:uid="{00000000-0005-0000-0000-00008F080000}"/>
    <cellStyle name="Vejica 21 7" xfId="2178" xr:uid="{00000000-0005-0000-0000-000090080000}"/>
    <cellStyle name="Vejica 21 8" xfId="2179" xr:uid="{00000000-0005-0000-0000-000091080000}"/>
    <cellStyle name="Vejica 21 9" xfId="2180" xr:uid="{00000000-0005-0000-0000-000092080000}"/>
    <cellStyle name="Vejica 22" xfId="2181" xr:uid="{00000000-0005-0000-0000-000093080000}"/>
    <cellStyle name="Vejica 22 10" xfId="2182" xr:uid="{00000000-0005-0000-0000-000094080000}"/>
    <cellStyle name="Vejica 22 11" xfId="5284" xr:uid="{B7219FC6-CEAA-402C-8DCA-F75478277434}"/>
    <cellStyle name="Vejica 22 2" xfId="2183" xr:uid="{00000000-0005-0000-0000-000095080000}"/>
    <cellStyle name="Vejica 22 2 2" xfId="2184" xr:uid="{00000000-0005-0000-0000-000096080000}"/>
    <cellStyle name="Vejica 22 2 2 2" xfId="2185" xr:uid="{00000000-0005-0000-0000-000097080000}"/>
    <cellStyle name="Vejica 22 2 2 3" xfId="2186" xr:uid="{00000000-0005-0000-0000-000098080000}"/>
    <cellStyle name="Vejica 22 2 2 4" xfId="2187" xr:uid="{00000000-0005-0000-0000-000099080000}"/>
    <cellStyle name="Vejica 22 2 2 5" xfId="6078" xr:uid="{993E5F50-9B87-4C2F-87E2-F1BAC114DA9B}"/>
    <cellStyle name="Vejica 22 2 3" xfId="2188" xr:uid="{00000000-0005-0000-0000-00009A080000}"/>
    <cellStyle name="Vejica 22 2 4" xfId="2189" xr:uid="{00000000-0005-0000-0000-00009B080000}"/>
    <cellStyle name="Vejica 22 2 5" xfId="2190" xr:uid="{00000000-0005-0000-0000-00009C080000}"/>
    <cellStyle name="Vejica 22 2 6" xfId="5997" xr:uid="{69223A5B-FE66-435A-BFE0-321C51C9A956}"/>
    <cellStyle name="Vejica 22 3" xfId="2191" xr:uid="{00000000-0005-0000-0000-00009D080000}"/>
    <cellStyle name="Vejica 22 3 2" xfId="2192" xr:uid="{00000000-0005-0000-0000-00009E080000}"/>
    <cellStyle name="Vejica 22 3 3" xfId="2193" xr:uid="{00000000-0005-0000-0000-00009F080000}"/>
    <cellStyle name="Vejica 22 3 4" xfId="6038" xr:uid="{0AD71506-29B4-4114-876A-A83604247EB3}"/>
    <cellStyle name="Vejica 22 4" xfId="2194" xr:uid="{00000000-0005-0000-0000-0000A0080000}"/>
    <cellStyle name="Vejica 22 5" xfId="2195" xr:uid="{00000000-0005-0000-0000-0000A1080000}"/>
    <cellStyle name="Vejica 22 6" xfId="2196" xr:uid="{00000000-0005-0000-0000-0000A2080000}"/>
    <cellStyle name="Vejica 22 6 2" xfId="2197" xr:uid="{00000000-0005-0000-0000-0000A3080000}"/>
    <cellStyle name="Vejica 22 6 3" xfId="2198" xr:uid="{00000000-0005-0000-0000-0000A4080000}"/>
    <cellStyle name="Vejica 22 6 3 2" xfId="2199" xr:uid="{00000000-0005-0000-0000-0000A5080000}"/>
    <cellStyle name="Vejica 22 6 3 3" xfId="2200" xr:uid="{00000000-0005-0000-0000-0000A6080000}"/>
    <cellStyle name="Vejica 22 7" xfId="2201" xr:uid="{00000000-0005-0000-0000-0000A7080000}"/>
    <cellStyle name="Vejica 22 8" xfId="2202" xr:uid="{00000000-0005-0000-0000-0000A8080000}"/>
    <cellStyle name="Vejica 22 9" xfId="2203" xr:uid="{00000000-0005-0000-0000-0000A9080000}"/>
    <cellStyle name="Vejica 23" xfId="2204" xr:uid="{00000000-0005-0000-0000-0000AA080000}"/>
    <cellStyle name="Vejica 23 10" xfId="5285" xr:uid="{8424B1F2-3BD8-4D33-92ED-7929E322E28B}"/>
    <cellStyle name="Vejica 23 2" xfId="2205" xr:uid="{00000000-0005-0000-0000-0000AB080000}"/>
    <cellStyle name="Vejica 23 2 2" xfId="2206" xr:uid="{00000000-0005-0000-0000-0000AC080000}"/>
    <cellStyle name="Vejica 23 2 2 2" xfId="2207" xr:uid="{00000000-0005-0000-0000-0000AD080000}"/>
    <cellStyle name="Vejica 23 2 2 3" xfId="2208" xr:uid="{00000000-0005-0000-0000-0000AE080000}"/>
    <cellStyle name="Vejica 23 2 2 4" xfId="2209" xr:uid="{00000000-0005-0000-0000-0000AF080000}"/>
    <cellStyle name="Vejica 23 2 2 5" xfId="6079" xr:uid="{3E57D6D2-A858-4B4F-95A5-C97C395469FE}"/>
    <cellStyle name="Vejica 23 2 3" xfId="2210" xr:uid="{00000000-0005-0000-0000-0000B0080000}"/>
    <cellStyle name="Vejica 23 2 4" xfId="2211" xr:uid="{00000000-0005-0000-0000-0000B1080000}"/>
    <cellStyle name="Vejica 23 2 5" xfId="2212" xr:uid="{00000000-0005-0000-0000-0000B2080000}"/>
    <cellStyle name="Vejica 23 2 6" xfId="5998" xr:uid="{A3B13BF3-A19B-4FB7-91BD-A65F37DAA7DE}"/>
    <cellStyle name="Vejica 23 3" xfId="2213" xr:uid="{00000000-0005-0000-0000-0000B3080000}"/>
    <cellStyle name="Vejica 23 3 2" xfId="6039" xr:uid="{23D4877A-0FFA-4223-A02A-2720EFB4F474}"/>
    <cellStyle name="Vejica 23 4" xfId="2214" xr:uid="{00000000-0005-0000-0000-0000B4080000}"/>
    <cellStyle name="Vejica 23 5" xfId="2215" xr:uid="{00000000-0005-0000-0000-0000B5080000}"/>
    <cellStyle name="Vejica 23 5 2" xfId="2216" xr:uid="{00000000-0005-0000-0000-0000B6080000}"/>
    <cellStyle name="Vejica 23 5 3" xfId="2217" xr:uid="{00000000-0005-0000-0000-0000B7080000}"/>
    <cellStyle name="Vejica 23 5 3 2" xfId="2218" xr:uid="{00000000-0005-0000-0000-0000B8080000}"/>
    <cellStyle name="Vejica 23 5 3 3" xfId="2219" xr:uid="{00000000-0005-0000-0000-0000B9080000}"/>
    <cellStyle name="Vejica 23 6" xfId="2220" xr:uid="{00000000-0005-0000-0000-0000BA080000}"/>
    <cellStyle name="Vejica 23 7" xfId="2221" xr:uid="{00000000-0005-0000-0000-0000BB080000}"/>
    <cellStyle name="Vejica 23 7 2" xfId="2222" xr:uid="{00000000-0005-0000-0000-0000BC080000}"/>
    <cellStyle name="Vejica 23 8" xfId="2223" xr:uid="{00000000-0005-0000-0000-0000BD080000}"/>
    <cellStyle name="Vejica 23 9" xfId="2224" xr:uid="{00000000-0005-0000-0000-0000BE080000}"/>
    <cellStyle name="Vejica 24" xfId="2225" xr:uid="{00000000-0005-0000-0000-0000BF080000}"/>
    <cellStyle name="Vejica 24 10" xfId="6011" xr:uid="{73508366-9F0C-41F1-B9BE-5BD51BEDBB05}"/>
    <cellStyle name="Vejica 24 2" xfId="2226" xr:uid="{00000000-0005-0000-0000-0000C0080000}"/>
    <cellStyle name="Vejica 24 2 2" xfId="2227" xr:uid="{00000000-0005-0000-0000-0000C1080000}"/>
    <cellStyle name="Vejica 24 2 2 2" xfId="2228" xr:uid="{00000000-0005-0000-0000-0000C2080000}"/>
    <cellStyle name="Vejica 24 2 2 3" xfId="2229" xr:uid="{00000000-0005-0000-0000-0000C3080000}"/>
    <cellStyle name="Vejica 24 2 2 4" xfId="2230" xr:uid="{00000000-0005-0000-0000-0000C4080000}"/>
    <cellStyle name="Vejica 24 2 3" xfId="2231" xr:uid="{00000000-0005-0000-0000-0000C5080000}"/>
    <cellStyle name="Vejica 24 2 4" xfId="2232" xr:uid="{00000000-0005-0000-0000-0000C6080000}"/>
    <cellStyle name="Vejica 24 2 5" xfId="2233" xr:uid="{00000000-0005-0000-0000-0000C7080000}"/>
    <cellStyle name="Vejica 24 2 6" xfId="6084" xr:uid="{C6EBB77A-078E-4191-BD73-94670239CADD}"/>
    <cellStyle name="Vejica 24 3" xfId="2234" xr:uid="{00000000-0005-0000-0000-0000C8080000}"/>
    <cellStyle name="Vejica 24 4" xfId="2235" xr:uid="{00000000-0005-0000-0000-0000C9080000}"/>
    <cellStyle name="Vejica 24 5" xfId="2236" xr:uid="{00000000-0005-0000-0000-0000CA080000}"/>
    <cellStyle name="Vejica 24 5 2" xfId="2237" xr:uid="{00000000-0005-0000-0000-0000CB080000}"/>
    <cellStyle name="Vejica 24 5 3" xfId="2238" xr:uid="{00000000-0005-0000-0000-0000CC080000}"/>
    <cellStyle name="Vejica 24 5 3 2" xfId="2239" xr:uid="{00000000-0005-0000-0000-0000CD080000}"/>
    <cellStyle name="Vejica 24 5 3 3" xfId="2240" xr:uid="{00000000-0005-0000-0000-0000CE080000}"/>
    <cellStyle name="Vejica 24 6" xfId="2241" xr:uid="{00000000-0005-0000-0000-0000CF080000}"/>
    <cellStyle name="Vejica 24 7" xfId="2242" xr:uid="{00000000-0005-0000-0000-0000D0080000}"/>
    <cellStyle name="Vejica 24 7 2" xfId="2243" xr:uid="{00000000-0005-0000-0000-0000D1080000}"/>
    <cellStyle name="Vejica 24 8" xfId="2244" xr:uid="{00000000-0005-0000-0000-0000D2080000}"/>
    <cellStyle name="Vejica 24 9" xfId="2245" xr:uid="{00000000-0005-0000-0000-0000D3080000}"/>
    <cellStyle name="Vejica 25" xfId="2246" xr:uid="{00000000-0005-0000-0000-0000D4080000}"/>
    <cellStyle name="Vejica 25 10" xfId="6044" xr:uid="{4E09BBB4-ACF0-45B7-B18C-23D1E46441BF}"/>
    <cellStyle name="Vejica 25 2" xfId="2247" xr:uid="{00000000-0005-0000-0000-0000D5080000}"/>
    <cellStyle name="Vejica 25 2 2" xfId="2248" xr:uid="{00000000-0005-0000-0000-0000D6080000}"/>
    <cellStyle name="Vejica 25 2 2 2" xfId="2249" xr:uid="{00000000-0005-0000-0000-0000D7080000}"/>
    <cellStyle name="Vejica 25 2 2 3" xfId="2250" xr:uid="{00000000-0005-0000-0000-0000D8080000}"/>
    <cellStyle name="Vejica 25 2 2 4" xfId="2251" xr:uid="{00000000-0005-0000-0000-0000D9080000}"/>
    <cellStyle name="Vejica 25 2 3" xfId="2252" xr:uid="{00000000-0005-0000-0000-0000DA080000}"/>
    <cellStyle name="Vejica 25 2 4" xfId="2253" xr:uid="{00000000-0005-0000-0000-0000DB080000}"/>
    <cellStyle name="Vejica 25 2 5" xfId="2254" xr:uid="{00000000-0005-0000-0000-0000DC080000}"/>
    <cellStyle name="Vejica 25 3" xfId="2255" xr:uid="{00000000-0005-0000-0000-0000DD080000}"/>
    <cellStyle name="Vejica 25 4" xfId="2256" xr:uid="{00000000-0005-0000-0000-0000DE080000}"/>
    <cellStyle name="Vejica 25 5" xfId="2257" xr:uid="{00000000-0005-0000-0000-0000DF080000}"/>
    <cellStyle name="Vejica 25 5 2" xfId="2258" xr:uid="{00000000-0005-0000-0000-0000E0080000}"/>
    <cellStyle name="Vejica 25 5 3" xfId="2259" xr:uid="{00000000-0005-0000-0000-0000E1080000}"/>
    <cellStyle name="Vejica 25 5 3 2" xfId="2260" xr:uid="{00000000-0005-0000-0000-0000E2080000}"/>
    <cellStyle name="Vejica 25 5 3 3" xfId="2261" xr:uid="{00000000-0005-0000-0000-0000E3080000}"/>
    <cellStyle name="Vejica 25 6" xfId="2262" xr:uid="{00000000-0005-0000-0000-0000E4080000}"/>
    <cellStyle name="Vejica 25 7" xfId="2263" xr:uid="{00000000-0005-0000-0000-0000E5080000}"/>
    <cellStyle name="Vejica 25 7 2" xfId="2264" xr:uid="{00000000-0005-0000-0000-0000E6080000}"/>
    <cellStyle name="Vejica 25 8" xfId="2265" xr:uid="{00000000-0005-0000-0000-0000E7080000}"/>
    <cellStyle name="Vejica 25 9" xfId="2266" xr:uid="{00000000-0005-0000-0000-0000E8080000}"/>
    <cellStyle name="Vejica 26" xfId="2267" xr:uid="{00000000-0005-0000-0000-0000E9080000}"/>
    <cellStyle name="Vejica 26 2" xfId="2268" xr:uid="{00000000-0005-0000-0000-0000EA080000}"/>
    <cellStyle name="Vejica 26 3" xfId="2269" xr:uid="{00000000-0005-0000-0000-0000EB080000}"/>
    <cellStyle name="Vejica 27" xfId="2270" xr:uid="{00000000-0005-0000-0000-0000EC080000}"/>
    <cellStyle name="Vejica 27 2" xfId="2271" xr:uid="{00000000-0005-0000-0000-0000ED080000}"/>
    <cellStyle name="Vejica 27 3" xfId="2272" xr:uid="{00000000-0005-0000-0000-0000EE080000}"/>
    <cellStyle name="Vejica 28" xfId="2273" xr:uid="{00000000-0005-0000-0000-0000EF080000}"/>
    <cellStyle name="Vejica 28 2" xfId="2274" xr:uid="{00000000-0005-0000-0000-0000F0080000}"/>
    <cellStyle name="Vejica 28 3" xfId="2275" xr:uid="{00000000-0005-0000-0000-0000F1080000}"/>
    <cellStyle name="Vejica 29" xfId="2276" xr:uid="{00000000-0005-0000-0000-0000F2080000}"/>
    <cellStyle name="Vejica 29 2" xfId="2277" xr:uid="{00000000-0005-0000-0000-0000F3080000}"/>
    <cellStyle name="Vejica 29 3" xfId="2278" xr:uid="{00000000-0005-0000-0000-0000F4080000}"/>
    <cellStyle name="Vejica 3" xfId="2279" xr:uid="{00000000-0005-0000-0000-0000F5080000}"/>
    <cellStyle name="Vejica 3 10" xfId="2280" xr:uid="{00000000-0005-0000-0000-0000F6080000}"/>
    <cellStyle name="Vejica 3 10 2" xfId="2281" xr:uid="{00000000-0005-0000-0000-0000F7080000}"/>
    <cellStyle name="Vejica 3 10 2 2" xfId="2282" xr:uid="{00000000-0005-0000-0000-0000F8080000}"/>
    <cellStyle name="Vejica 3 10 2 2 2" xfId="2283" xr:uid="{00000000-0005-0000-0000-0000F9080000}"/>
    <cellStyle name="Vejica 3 10 2 2 3" xfId="2284" xr:uid="{00000000-0005-0000-0000-0000FA080000}"/>
    <cellStyle name="Vejica 3 10 2 2 4" xfId="2285" xr:uid="{00000000-0005-0000-0000-0000FB080000}"/>
    <cellStyle name="Vejica 3 10 2 3" xfId="2286" xr:uid="{00000000-0005-0000-0000-0000FC080000}"/>
    <cellStyle name="Vejica 3 10 2 4" xfId="2287" xr:uid="{00000000-0005-0000-0000-0000FD080000}"/>
    <cellStyle name="Vejica 3 10 2 5" xfId="2288" xr:uid="{00000000-0005-0000-0000-0000FE080000}"/>
    <cellStyle name="Vejica 3 10 3" xfId="2289" xr:uid="{00000000-0005-0000-0000-0000FF080000}"/>
    <cellStyle name="Vejica 3 10 3 2" xfId="2290" xr:uid="{00000000-0005-0000-0000-000000090000}"/>
    <cellStyle name="Vejica 3 10 3 3" xfId="2291" xr:uid="{00000000-0005-0000-0000-000001090000}"/>
    <cellStyle name="Vejica 3 10 3 4" xfId="2292" xr:uid="{00000000-0005-0000-0000-000002090000}"/>
    <cellStyle name="Vejica 3 10 4" xfId="2293" xr:uid="{00000000-0005-0000-0000-000003090000}"/>
    <cellStyle name="Vejica 3 10 5" xfId="2294" xr:uid="{00000000-0005-0000-0000-000004090000}"/>
    <cellStyle name="Vejica 3 10 6" xfId="2295" xr:uid="{00000000-0005-0000-0000-000005090000}"/>
    <cellStyle name="Vejica 3 11" xfId="2296" xr:uid="{00000000-0005-0000-0000-000006090000}"/>
    <cellStyle name="Vejica 3 11 2" xfId="2297" xr:uid="{00000000-0005-0000-0000-000007090000}"/>
    <cellStyle name="Vejica 3 11 2 2" xfId="2298" xr:uid="{00000000-0005-0000-0000-000008090000}"/>
    <cellStyle name="Vejica 3 11 2 3" xfId="2299" xr:uid="{00000000-0005-0000-0000-000009090000}"/>
    <cellStyle name="Vejica 3 11 2 4" xfId="2300" xr:uid="{00000000-0005-0000-0000-00000A090000}"/>
    <cellStyle name="Vejica 3 11 3" xfId="2301" xr:uid="{00000000-0005-0000-0000-00000B090000}"/>
    <cellStyle name="Vejica 3 11 4" xfId="2302" xr:uid="{00000000-0005-0000-0000-00000C090000}"/>
    <cellStyle name="Vejica 3 11 5" xfId="2303" xr:uid="{00000000-0005-0000-0000-00000D090000}"/>
    <cellStyle name="Vejica 3 12" xfId="2304" xr:uid="{00000000-0005-0000-0000-00000E090000}"/>
    <cellStyle name="Vejica 3 12 2" xfId="2305" xr:uid="{00000000-0005-0000-0000-00000F090000}"/>
    <cellStyle name="Vejica 3 12 3" xfId="2306" xr:uid="{00000000-0005-0000-0000-000010090000}"/>
    <cellStyle name="Vejica 3 12 4" xfId="2307" xr:uid="{00000000-0005-0000-0000-000011090000}"/>
    <cellStyle name="Vejica 3 13" xfId="2308" xr:uid="{00000000-0005-0000-0000-000012090000}"/>
    <cellStyle name="Vejica 3 14" xfId="2309" xr:uid="{00000000-0005-0000-0000-000013090000}"/>
    <cellStyle name="Vejica 3 15" xfId="2310" xr:uid="{00000000-0005-0000-0000-000014090000}"/>
    <cellStyle name="Vejica 3 16" xfId="2311" xr:uid="{00000000-0005-0000-0000-000015090000}"/>
    <cellStyle name="Vejica 3 17" xfId="2312" xr:uid="{00000000-0005-0000-0000-000016090000}"/>
    <cellStyle name="Vejica 3 18" xfId="5294" xr:uid="{D03FEE59-A35F-466D-B282-742AC573C4DE}"/>
    <cellStyle name="Vejica 3 2" xfId="2313" xr:uid="{00000000-0005-0000-0000-000017090000}"/>
    <cellStyle name="Vejica 3 2 2" xfId="2314" xr:uid="{00000000-0005-0000-0000-000018090000}"/>
    <cellStyle name="Vejica 3 2 2 2" xfId="2315" xr:uid="{00000000-0005-0000-0000-000019090000}"/>
    <cellStyle name="Vejica 3 2 2 2 2" xfId="5986" xr:uid="{95A02A89-79AF-4F5C-94AE-5C669E67A148}"/>
    <cellStyle name="Vejica 3 2 2 3" xfId="2316" xr:uid="{00000000-0005-0000-0000-00001A090000}"/>
    <cellStyle name="Vejica 3 2 2 4" xfId="2317" xr:uid="{00000000-0005-0000-0000-00001B090000}"/>
    <cellStyle name="Vejica 3 2 2 5" xfId="5236" xr:uid="{D42C15AF-3528-4DB8-8559-678B71BE82E4}"/>
    <cellStyle name="Vejica 3 2 3" xfId="2318" xr:uid="{00000000-0005-0000-0000-00001C090000}"/>
    <cellStyle name="Vejica 3 2 4" xfId="5233" xr:uid="{4060E2E1-BCDD-4A66-AF4C-4264BFBDEB7E}"/>
    <cellStyle name="Vejica 3 3" xfId="2319" xr:uid="{00000000-0005-0000-0000-00001D090000}"/>
    <cellStyle name="Vejica 3 3 2" xfId="2320" xr:uid="{00000000-0005-0000-0000-00001E090000}"/>
    <cellStyle name="Vejica 3 3 2 2" xfId="5296" xr:uid="{0D441E6E-C443-4BF4-BC24-F289074F551F}"/>
    <cellStyle name="Vejica 3 3 3" xfId="2321" xr:uid="{00000000-0005-0000-0000-00001F090000}"/>
    <cellStyle name="Vejica 3 3 4" xfId="2322" xr:uid="{00000000-0005-0000-0000-000020090000}"/>
    <cellStyle name="Vejica 3 3 5" xfId="5295" xr:uid="{1850BB5F-8E29-412B-857F-40AE1EB86D36}"/>
    <cellStyle name="Vejica 3 4" xfId="2323" xr:uid="{00000000-0005-0000-0000-000021090000}"/>
    <cellStyle name="Vejica 3 4 2" xfId="2324" xr:uid="{00000000-0005-0000-0000-000022090000}"/>
    <cellStyle name="Vejica 3 4 3" xfId="2325" xr:uid="{00000000-0005-0000-0000-000023090000}"/>
    <cellStyle name="Vejica 3 4 4" xfId="2326" xr:uid="{00000000-0005-0000-0000-000024090000}"/>
    <cellStyle name="Vejica 3 5" xfId="2327" xr:uid="{00000000-0005-0000-0000-000025090000}"/>
    <cellStyle name="Vejica 3 5 2" xfId="2328" xr:uid="{00000000-0005-0000-0000-000026090000}"/>
    <cellStyle name="Vejica 3 5 3" xfId="2329" xr:uid="{00000000-0005-0000-0000-000027090000}"/>
    <cellStyle name="Vejica 3 5 4" xfId="2330" xr:uid="{00000000-0005-0000-0000-000028090000}"/>
    <cellStyle name="Vejica 3 6" xfId="2331" xr:uid="{00000000-0005-0000-0000-000029090000}"/>
    <cellStyle name="Vejica 3 6 2" xfId="2332" xr:uid="{00000000-0005-0000-0000-00002A090000}"/>
    <cellStyle name="Vejica 3 6 3" xfId="2333" xr:uid="{00000000-0005-0000-0000-00002B090000}"/>
    <cellStyle name="Vejica 3 6 4" xfId="2334" xr:uid="{00000000-0005-0000-0000-00002C090000}"/>
    <cellStyle name="Vejica 3 7" xfId="2335" xr:uid="{00000000-0005-0000-0000-00002D090000}"/>
    <cellStyle name="Vejica 3 7 2" xfId="2336" xr:uid="{00000000-0005-0000-0000-00002E090000}"/>
    <cellStyle name="Vejica 3 7 3" xfId="2337" xr:uid="{00000000-0005-0000-0000-00002F090000}"/>
    <cellStyle name="Vejica 3 7 4" xfId="2338" xr:uid="{00000000-0005-0000-0000-000030090000}"/>
    <cellStyle name="Vejica 3 8" xfId="2339" xr:uid="{00000000-0005-0000-0000-000031090000}"/>
    <cellStyle name="Vejica 3 8 2" xfId="2340" xr:uid="{00000000-0005-0000-0000-000032090000}"/>
    <cellStyle name="Vejica 3 8 3" xfId="2341" xr:uid="{00000000-0005-0000-0000-000033090000}"/>
    <cellStyle name="Vejica 3 8 4" xfId="2342" xr:uid="{00000000-0005-0000-0000-000034090000}"/>
    <cellStyle name="Vejica 3 9" xfId="2343" xr:uid="{00000000-0005-0000-0000-000035090000}"/>
    <cellStyle name="Vejica 3 9 2" xfId="2344" xr:uid="{00000000-0005-0000-0000-000036090000}"/>
    <cellStyle name="Vejica 3 9 2 2" xfId="2345" xr:uid="{00000000-0005-0000-0000-000037090000}"/>
    <cellStyle name="Vejica 3 9 2 2 2" xfId="2346" xr:uid="{00000000-0005-0000-0000-000038090000}"/>
    <cellStyle name="Vejica 3 9 2 2 3" xfId="2347" xr:uid="{00000000-0005-0000-0000-000039090000}"/>
    <cellStyle name="Vejica 3 9 2 2 4" xfId="2348" xr:uid="{00000000-0005-0000-0000-00003A090000}"/>
    <cellStyle name="Vejica 3 9 2 3" xfId="2349" xr:uid="{00000000-0005-0000-0000-00003B090000}"/>
    <cellStyle name="Vejica 3 9 2 4" xfId="2350" xr:uid="{00000000-0005-0000-0000-00003C090000}"/>
    <cellStyle name="Vejica 3 9 2 5" xfId="2351" xr:uid="{00000000-0005-0000-0000-00003D090000}"/>
    <cellStyle name="Vejica 3 9 3" xfId="2352" xr:uid="{00000000-0005-0000-0000-00003E090000}"/>
    <cellStyle name="Vejica 3 9 3 2" xfId="2353" xr:uid="{00000000-0005-0000-0000-00003F090000}"/>
    <cellStyle name="Vejica 3 9 3 3" xfId="2354" xr:uid="{00000000-0005-0000-0000-000040090000}"/>
    <cellStyle name="Vejica 3 9 3 4" xfId="2355" xr:uid="{00000000-0005-0000-0000-000041090000}"/>
    <cellStyle name="Vejica 3 9 4" xfId="2356" xr:uid="{00000000-0005-0000-0000-000042090000}"/>
    <cellStyle name="Vejica 3 9 5" xfId="2357" xr:uid="{00000000-0005-0000-0000-000043090000}"/>
    <cellStyle name="Vejica 3 9 6" xfId="2358" xr:uid="{00000000-0005-0000-0000-000044090000}"/>
    <cellStyle name="Vejica 30" xfId="2359" xr:uid="{00000000-0005-0000-0000-000045090000}"/>
    <cellStyle name="Vejica 30 2" xfId="2360" xr:uid="{00000000-0005-0000-0000-000046090000}"/>
    <cellStyle name="Vejica 30 3" xfId="2361" xr:uid="{00000000-0005-0000-0000-000047090000}"/>
    <cellStyle name="Vejica 31" xfId="2362" xr:uid="{00000000-0005-0000-0000-000048090000}"/>
    <cellStyle name="Vejica 31 2" xfId="2363" xr:uid="{00000000-0005-0000-0000-000049090000}"/>
    <cellStyle name="Vejica 31 3" xfId="2364" xr:uid="{00000000-0005-0000-0000-00004A090000}"/>
    <cellStyle name="Vejica 31 4" xfId="2365" xr:uid="{00000000-0005-0000-0000-00004B090000}"/>
    <cellStyle name="Vejica 31 5" xfId="2366" xr:uid="{00000000-0005-0000-0000-00004C090000}"/>
    <cellStyle name="Vejica 31 6" xfId="2367" xr:uid="{00000000-0005-0000-0000-00004D090000}"/>
    <cellStyle name="Vejica 32" xfId="2368" xr:uid="{00000000-0005-0000-0000-00004E090000}"/>
    <cellStyle name="Vejica 32 2" xfId="2369" xr:uid="{00000000-0005-0000-0000-00004F090000}"/>
    <cellStyle name="Vejica 32 3" xfId="2370" xr:uid="{00000000-0005-0000-0000-000050090000}"/>
    <cellStyle name="Vejica 32 4" xfId="2371" xr:uid="{00000000-0005-0000-0000-000051090000}"/>
    <cellStyle name="Vejica 32 5" xfId="2372" xr:uid="{00000000-0005-0000-0000-000052090000}"/>
    <cellStyle name="Vejica 32 6" xfId="2373" xr:uid="{00000000-0005-0000-0000-000053090000}"/>
    <cellStyle name="Vejica 33" xfId="2374" xr:uid="{00000000-0005-0000-0000-000054090000}"/>
    <cellStyle name="Vejica 33 2" xfId="2375" xr:uid="{00000000-0005-0000-0000-000055090000}"/>
    <cellStyle name="Vejica 33 3" xfId="2376" xr:uid="{00000000-0005-0000-0000-000056090000}"/>
    <cellStyle name="Vejica 33 4" xfId="2377" xr:uid="{00000000-0005-0000-0000-000057090000}"/>
    <cellStyle name="Vejica 33 5" xfId="2378" xr:uid="{00000000-0005-0000-0000-000058090000}"/>
    <cellStyle name="Vejica 33 6" xfId="2379" xr:uid="{00000000-0005-0000-0000-000059090000}"/>
    <cellStyle name="Vejica 34" xfId="2380" xr:uid="{00000000-0005-0000-0000-00005A090000}"/>
    <cellStyle name="Vejica 34 2" xfId="2381" xr:uid="{00000000-0005-0000-0000-00005B090000}"/>
    <cellStyle name="Vejica 34 3" xfId="2382" xr:uid="{00000000-0005-0000-0000-00005C090000}"/>
    <cellStyle name="Vejica 34 4" xfId="2383" xr:uid="{00000000-0005-0000-0000-00005D090000}"/>
    <cellStyle name="Vejica 34 5" xfId="2384" xr:uid="{00000000-0005-0000-0000-00005E090000}"/>
    <cellStyle name="Vejica 34 6" xfId="2385" xr:uid="{00000000-0005-0000-0000-00005F090000}"/>
    <cellStyle name="Vejica 35" xfId="2386" xr:uid="{00000000-0005-0000-0000-000060090000}"/>
    <cellStyle name="Vejica 35 2" xfId="2387" xr:uid="{00000000-0005-0000-0000-000061090000}"/>
    <cellStyle name="Vejica 35 3" xfId="2388" xr:uid="{00000000-0005-0000-0000-000062090000}"/>
    <cellStyle name="Vejica 36" xfId="2389" xr:uid="{00000000-0005-0000-0000-000063090000}"/>
    <cellStyle name="Vejica 37" xfId="2390" xr:uid="{00000000-0005-0000-0000-000064090000}"/>
    <cellStyle name="Vejica 38" xfId="2391" xr:uid="{00000000-0005-0000-0000-000065090000}"/>
    <cellStyle name="Vejica 39" xfId="2392" xr:uid="{00000000-0005-0000-0000-000066090000}"/>
    <cellStyle name="Vejica 4" xfId="2393" xr:uid="{00000000-0005-0000-0000-000067090000}"/>
    <cellStyle name="Vejica 4 10" xfId="2394" xr:uid="{00000000-0005-0000-0000-000068090000}"/>
    <cellStyle name="Vejica 4 10 2" xfId="2395" xr:uid="{00000000-0005-0000-0000-000069090000}"/>
    <cellStyle name="Vejica 4 10 2 2" xfId="2396" xr:uid="{00000000-0005-0000-0000-00006A090000}"/>
    <cellStyle name="Vejica 4 10 2 2 2" xfId="2397" xr:uid="{00000000-0005-0000-0000-00006B090000}"/>
    <cellStyle name="Vejica 4 10 2 2 3" xfId="2398" xr:uid="{00000000-0005-0000-0000-00006C090000}"/>
    <cellStyle name="Vejica 4 10 2 2 4" xfId="2399" xr:uid="{00000000-0005-0000-0000-00006D090000}"/>
    <cellStyle name="Vejica 4 10 2 3" xfId="2400" xr:uid="{00000000-0005-0000-0000-00006E090000}"/>
    <cellStyle name="Vejica 4 10 2 4" xfId="2401" xr:uid="{00000000-0005-0000-0000-00006F090000}"/>
    <cellStyle name="Vejica 4 10 2 5" xfId="2402" xr:uid="{00000000-0005-0000-0000-000070090000}"/>
    <cellStyle name="Vejica 4 10 3" xfId="2403" xr:uid="{00000000-0005-0000-0000-000071090000}"/>
    <cellStyle name="Vejica 4 10 3 2" xfId="2404" xr:uid="{00000000-0005-0000-0000-000072090000}"/>
    <cellStyle name="Vejica 4 10 3 3" xfId="2405" xr:uid="{00000000-0005-0000-0000-000073090000}"/>
    <cellStyle name="Vejica 4 10 3 4" xfId="2406" xr:uid="{00000000-0005-0000-0000-000074090000}"/>
    <cellStyle name="Vejica 4 10 4" xfId="2407" xr:uid="{00000000-0005-0000-0000-000075090000}"/>
    <cellStyle name="Vejica 4 10 5" xfId="2408" xr:uid="{00000000-0005-0000-0000-000076090000}"/>
    <cellStyle name="Vejica 4 10 6" xfId="2409" xr:uid="{00000000-0005-0000-0000-000077090000}"/>
    <cellStyle name="Vejica 4 11" xfId="2410" xr:uid="{00000000-0005-0000-0000-000078090000}"/>
    <cellStyle name="Vejica 4 11 2" xfId="2411" xr:uid="{00000000-0005-0000-0000-000079090000}"/>
    <cellStyle name="Vejica 4 11 2 2" xfId="2412" xr:uid="{00000000-0005-0000-0000-00007A090000}"/>
    <cellStyle name="Vejica 4 11 2 2 2" xfId="2413" xr:uid="{00000000-0005-0000-0000-00007B090000}"/>
    <cellStyle name="Vejica 4 11 2 2 3" xfId="2414" xr:uid="{00000000-0005-0000-0000-00007C090000}"/>
    <cellStyle name="Vejica 4 11 2 2 4" xfId="2415" xr:uid="{00000000-0005-0000-0000-00007D090000}"/>
    <cellStyle name="Vejica 4 11 2 3" xfId="2416" xr:uid="{00000000-0005-0000-0000-00007E090000}"/>
    <cellStyle name="Vejica 4 11 2 4" xfId="2417" xr:uid="{00000000-0005-0000-0000-00007F090000}"/>
    <cellStyle name="Vejica 4 11 2 5" xfId="2418" xr:uid="{00000000-0005-0000-0000-000080090000}"/>
    <cellStyle name="Vejica 4 11 3" xfId="2419" xr:uid="{00000000-0005-0000-0000-000081090000}"/>
    <cellStyle name="Vejica 4 11 4" xfId="2420" xr:uid="{00000000-0005-0000-0000-000082090000}"/>
    <cellStyle name="Vejica 4 11 5" xfId="2421" xr:uid="{00000000-0005-0000-0000-000083090000}"/>
    <cellStyle name="Vejica 4 11 5 2" xfId="2422" xr:uid="{00000000-0005-0000-0000-000084090000}"/>
    <cellStyle name="Vejica 4 11 5 3" xfId="2423" xr:uid="{00000000-0005-0000-0000-000085090000}"/>
    <cellStyle name="Vejica 4 11 5 3 2" xfId="2424" xr:uid="{00000000-0005-0000-0000-000086090000}"/>
    <cellStyle name="Vejica 4 11 5 3 3" xfId="2425" xr:uid="{00000000-0005-0000-0000-000087090000}"/>
    <cellStyle name="Vejica 4 11 6" xfId="2426" xr:uid="{00000000-0005-0000-0000-000088090000}"/>
    <cellStyle name="Vejica 4 11 7" xfId="2427" xr:uid="{00000000-0005-0000-0000-000089090000}"/>
    <cellStyle name="Vejica 4 11 8" xfId="2428" xr:uid="{00000000-0005-0000-0000-00008A090000}"/>
    <cellStyle name="Vejica 4 12" xfId="2429" xr:uid="{00000000-0005-0000-0000-00008B090000}"/>
    <cellStyle name="Vejica 4 12 2" xfId="2430" xr:uid="{00000000-0005-0000-0000-00008C090000}"/>
    <cellStyle name="Vejica 4 12 2 2" xfId="2431" xr:uid="{00000000-0005-0000-0000-00008D090000}"/>
    <cellStyle name="Vejica 4 12 2 3" xfId="2432" xr:uid="{00000000-0005-0000-0000-00008E090000}"/>
    <cellStyle name="Vejica 4 12 2 4" xfId="2433" xr:uid="{00000000-0005-0000-0000-00008F090000}"/>
    <cellStyle name="Vejica 4 12 3" xfId="2434" xr:uid="{00000000-0005-0000-0000-000090090000}"/>
    <cellStyle name="Vejica 4 12 4" xfId="2435" xr:uid="{00000000-0005-0000-0000-000091090000}"/>
    <cellStyle name="Vejica 4 12 5" xfId="2436" xr:uid="{00000000-0005-0000-0000-000092090000}"/>
    <cellStyle name="Vejica 4 13" xfId="2437" xr:uid="{00000000-0005-0000-0000-000093090000}"/>
    <cellStyle name="Vejica 4 13 2" xfId="2438" xr:uid="{00000000-0005-0000-0000-000094090000}"/>
    <cellStyle name="Vejica 4 13 2 2" xfId="2439" xr:uid="{00000000-0005-0000-0000-000095090000}"/>
    <cellStyle name="Vejica 4 13 2 2 2" xfId="2440" xr:uid="{00000000-0005-0000-0000-000096090000}"/>
    <cellStyle name="Vejica 4 13 2 2 3" xfId="2441" xr:uid="{00000000-0005-0000-0000-000097090000}"/>
    <cellStyle name="Vejica 4 13 2 2 4" xfId="2442" xr:uid="{00000000-0005-0000-0000-000098090000}"/>
    <cellStyle name="Vejica 4 13 2 3" xfId="2443" xr:uid="{00000000-0005-0000-0000-000099090000}"/>
    <cellStyle name="Vejica 4 13 2 4" xfId="2444" xr:uid="{00000000-0005-0000-0000-00009A090000}"/>
    <cellStyle name="Vejica 4 13 2 5" xfId="2445" xr:uid="{00000000-0005-0000-0000-00009B090000}"/>
    <cellStyle name="Vejica 4 13 3" xfId="2446" xr:uid="{00000000-0005-0000-0000-00009C090000}"/>
    <cellStyle name="Vejica 4 13 4" xfId="2447" xr:uid="{00000000-0005-0000-0000-00009D090000}"/>
    <cellStyle name="Vejica 4 13 5" xfId="2448" xr:uid="{00000000-0005-0000-0000-00009E090000}"/>
    <cellStyle name="Vejica 4 13 6" xfId="2449" xr:uid="{00000000-0005-0000-0000-00009F090000}"/>
    <cellStyle name="Vejica 4 13 7" xfId="2450" xr:uid="{00000000-0005-0000-0000-0000A0090000}"/>
    <cellStyle name="Vejica 4 14" xfId="2451" xr:uid="{00000000-0005-0000-0000-0000A1090000}"/>
    <cellStyle name="Vejica 4 14 2" xfId="2452" xr:uid="{00000000-0005-0000-0000-0000A2090000}"/>
    <cellStyle name="Vejica 4 14 3" xfId="2453" xr:uid="{00000000-0005-0000-0000-0000A3090000}"/>
    <cellStyle name="Vejica 4 14 4" xfId="2454" xr:uid="{00000000-0005-0000-0000-0000A4090000}"/>
    <cellStyle name="Vejica 4 15" xfId="2455" xr:uid="{00000000-0005-0000-0000-0000A5090000}"/>
    <cellStyle name="Vejica 4 16" xfId="2456" xr:uid="{00000000-0005-0000-0000-0000A6090000}"/>
    <cellStyle name="Vejica 4 17" xfId="2457" xr:uid="{00000000-0005-0000-0000-0000A7090000}"/>
    <cellStyle name="Vejica 4 17 2" xfId="2458" xr:uid="{00000000-0005-0000-0000-0000A8090000}"/>
    <cellStyle name="Vejica 4 17 3" xfId="2459" xr:uid="{00000000-0005-0000-0000-0000A9090000}"/>
    <cellStyle name="Vejica 4 17 3 2" xfId="2460" xr:uid="{00000000-0005-0000-0000-0000AA090000}"/>
    <cellStyle name="Vejica 4 17 3 3" xfId="2461" xr:uid="{00000000-0005-0000-0000-0000AB090000}"/>
    <cellStyle name="Vejica 4 18" xfId="2462" xr:uid="{00000000-0005-0000-0000-0000AC090000}"/>
    <cellStyle name="Vejica 4 18 2" xfId="2463" xr:uid="{00000000-0005-0000-0000-0000AD090000}"/>
    <cellStyle name="Vejica 4 19" xfId="2464" xr:uid="{00000000-0005-0000-0000-0000AE090000}"/>
    <cellStyle name="Vejica 4 2" xfId="2465" xr:uid="{00000000-0005-0000-0000-0000AF090000}"/>
    <cellStyle name="Vejica 4 2 2" xfId="2466" xr:uid="{00000000-0005-0000-0000-0000B0090000}"/>
    <cellStyle name="Vejica 4 2 3" xfId="2467" xr:uid="{00000000-0005-0000-0000-0000B1090000}"/>
    <cellStyle name="Vejica 4 2 4" xfId="2468" xr:uid="{00000000-0005-0000-0000-0000B2090000}"/>
    <cellStyle name="Vejica 4 2 5" xfId="5298" xr:uid="{E8C2C47E-8802-4FFD-BC9C-2D7FC35072F8}"/>
    <cellStyle name="Vejica 4 20" xfId="5297" xr:uid="{CA83251B-8D62-4348-9FD1-85E6C030BDF3}"/>
    <cellStyle name="Vejica 4 3" xfId="2469" xr:uid="{00000000-0005-0000-0000-0000B3090000}"/>
    <cellStyle name="Vejica 4 3 2" xfId="2470" xr:uid="{00000000-0005-0000-0000-0000B4090000}"/>
    <cellStyle name="Vejica 4 3 2 2" xfId="6002" xr:uid="{34FC6F2D-0002-4638-AE67-F0CF0E9A4879}"/>
    <cellStyle name="Vejica 4 3 3" xfId="2471" xr:uid="{00000000-0005-0000-0000-0000B5090000}"/>
    <cellStyle name="Vejica 4 3 4" xfId="2472" xr:uid="{00000000-0005-0000-0000-0000B6090000}"/>
    <cellStyle name="Vejica 4 3 5" xfId="5299" xr:uid="{D6B9CD6E-A626-4279-A9D3-F8E4690ECD03}"/>
    <cellStyle name="Vejica 4 4" xfId="2473" xr:uid="{00000000-0005-0000-0000-0000B7090000}"/>
    <cellStyle name="Vejica 4 4 2" xfId="2474" xr:uid="{00000000-0005-0000-0000-0000B8090000}"/>
    <cellStyle name="Vejica 4 4 3" xfId="2475" xr:uid="{00000000-0005-0000-0000-0000B9090000}"/>
    <cellStyle name="Vejica 4 4 4" xfId="2476" xr:uid="{00000000-0005-0000-0000-0000BA090000}"/>
    <cellStyle name="Vejica 4 5" xfId="2477" xr:uid="{00000000-0005-0000-0000-0000BB090000}"/>
    <cellStyle name="Vejica 4 5 2" xfId="2478" xr:uid="{00000000-0005-0000-0000-0000BC090000}"/>
    <cellStyle name="Vejica 4 5 3" xfId="2479" xr:uid="{00000000-0005-0000-0000-0000BD090000}"/>
    <cellStyle name="Vejica 4 5 4" xfId="2480" xr:uid="{00000000-0005-0000-0000-0000BE090000}"/>
    <cellStyle name="Vejica 4 6" xfId="2481" xr:uid="{00000000-0005-0000-0000-0000BF090000}"/>
    <cellStyle name="Vejica 4 6 2" xfId="2482" xr:uid="{00000000-0005-0000-0000-0000C0090000}"/>
    <cellStyle name="Vejica 4 6 3" xfId="2483" xr:uid="{00000000-0005-0000-0000-0000C1090000}"/>
    <cellStyle name="Vejica 4 6 4" xfId="2484" xr:uid="{00000000-0005-0000-0000-0000C2090000}"/>
    <cellStyle name="Vejica 4 7" xfId="2485" xr:uid="{00000000-0005-0000-0000-0000C3090000}"/>
    <cellStyle name="Vejica 4 7 2" xfId="2486" xr:uid="{00000000-0005-0000-0000-0000C4090000}"/>
    <cellStyle name="Vejica 4 7 3" xfId="2487" xr:uid="{00000000-0005-0000-0000-0000C5090000}"/>
    <cellStyle name="Vejica 4 7 4" xfId="2488" xr:uid="{00000000-0005-0000-0000-0000C6090000}"/>
    <cellStyle name="Vejica 4 8" xfId="2489" xr:uid="{00000000-0005-0000-0000-0000C7090000}"/>
    <cellStyle name="Vejica 4 8 2" xfId="2490" xr:uid="{00000000-0005-0000-0000-0000C8090000}"/>
    <cellStyle name="Vejica 4 8 3" xfId="2491" xr:uid="{00000000-0005-0000-0000-0000C9090000}"/>
    <cellStyle name="Vejica 4 8 4" xfId="2492" xr:uid="{00000000-0005-0000-0000-0000CA090000}"/>
    <cellStyle name="Vejica 4 9" xfId="2493" xr:uid="{00000000-0005-0000-0000-0000CB090000}"/>
    <cellStyle name="Vejica 4 9 2" xfId="2494" xr:uid="{00000000-0005-0000-0000-0000CC090000}"/>
    <cellStyle name="Vejica 4 9 2 2" xfId="2495" xr:uid="{00000000-0005-0000-0000-0000CD090000}"/>
    <cellStyle name="Vejica 4 9 2 2 2" xfId="2496" xr:uid="{00000000-0005-0000-0000-0000CE090000}"/>
    <cellStyle name="Vejica 4 9 2 2 2 2" xfId="2497" xr:uid="{00000000-0005-0000-0000-0000CF090000}"/>
    <cellStyle name="Vejica 4 9 2 2 2 3" xfId="2498" xr:uid="{00000000-0005-0000-0000-0000D0090000}"/>
    <cellStyle name="Vejica 4 9 2 2 2 4" xfId="2499" xr:uid="{00000000-0005-0000-0000-0000D1090000}"/>
    <cellStyle name="Vejica 4 9 2 2 3" xfId="2500" xr:uid="{00000000-0005-0000-0000-0000D2090000}"/>
    <cellStyle name="Vejica 4 9 2 2 4" xfId="2501" xr:uid="{00000000-0005-0000-0000-0000D3090000}"/>
    <cellStyle name="Vejica 4 9 2 2 5" xfId="2502" xr:uid="{00000000-0005-0000-0000-0000D4090000}"/>
    <cellStyle name="Vejica 4 9 2 3" xfId="2503" xr:uid="{00000000-0005-0000-0000-0000D5090000}"/>
    <cellStyle name="Vejica 4 9 2 4" xfId="2504" xr:uid="{00000000-0005-0000-0000-0000D6090000}"/>
    <cellStyle name="Vejica 4 9 2 5" xfId="2505" xr:uid="{00000000-0005-0000-0000-0000D7090000}"/>
    <cellStyle name="Vejica 4 9 2 5 2" xfId="2506" xr:uid="{00000000-0005-0000-0000-0000D8090000}"/>
    <cellStyle name="Vejica 4 9 2 5 3" xfId="2507" xr:uid="{00000000-0005-0000-0000-0000D9090000}"/>
    <cellStyle name="Vejica 4 9 2 5 3 2" xfId="2508" xr:uid="{00000000-0005-0000-0000-0000DA090000}"/>
    <cellStyle name="Vejica 4 9 2 5 3 3" xfId="2509" xr:uid="{00000000-0005-0000-0000-0000DB090000}"/>
    <cellStyle name="Vejica 4 9 2 6" xfId="2510" xr:uid="{00000000-0005-0000-0000-0000DC090000}"/>
    <cellStyle name="Vejica 4 9 2 7" xfId="2511" xr:uid="{00000000-0005-0000-0000-0000DD090000}"/>
    <cellStyle name="Vejica 4 9 2 8" xfId="2512" xr:uid="{00000000-0005-0000-0000-0000DE090000}"/>
    <cellStyle name="Vejica 4 9 3" xfId="2513" xr:uid="{00000000-0005-0000-0000-0000DF090000}"/>
    <cellStyle name="Vejica 4 9 3 2" xfId="2514" xr:uid="{00000000-0005-0000-0000-0000E0090000}"/>
    <cellStyle name="Vejica 4 9 3 2 2" xfId="2515" xr:uid="{00000000-0005-0000-0000-0000E1090000}"/>
    <cellStyle name="Vejica 4 9 3 2 3" xfId="2516" xr:uid="{00000000-0005-0000-0000-0000E2090000}"/>
    <cellStyle name="Vejica 4 9 3 2 4" xfId="2517" xr:uid="{00000000-0005-0000-0000-0000E3090000}"/>
    <cellStyle name="Vejica 4 9 3 3" xfId="2518" xr:uid="{00000000-0005-0000-0000-0000E4090000}"/>
    <cellStyle name="Vejica 4 9 3 4" xfId="2519" xr:uid="{00000000-0005-0000-0000-0000E5090000}"/>
    <cellStyle name="Vejica 4 9 3 5" xfId="2520" xr:uid="{00000000-0005-0000-0000-0000E6090000}"/>
    <cellStyle name="Vejica 4 9 4" xfId="2521" xr:uid="{00000000-0005-0000-0000-0000E7090000}"/>
    <cellStyle name="Vejica 4 9 5" xfId="2522" xr:uid="{00000000-0005-0000-0000-0000E8090000}"/>
    <cellStyle name="Vejica 4 9 6" xfId="2523" xr:uid="{00000000-0005-0000-0000-0000E9090000}"/>
    <cellStyle name="Vejica 4 9 6 2" xfId="2524" xr:uid="{00000000-0005-0000-0000-0000EA090000}"/>
    <cellStyle name="Vejica 4 9 6 3" xfId="2525" xr:uid="{00000000-0005-0000-0000-0000EB090000}"/>
    <cellStyle name="Vejica 4 9 6 3 2" xfId="2526" xr:uid="{00000000-0005-0000-0000-0000EC090000}"/>
    <cellStyle name="Vejica 4 9 6 3 3" xfId="2527" xr:uid="{00000000-0005-0000-0000-0000ED090000}"/>
    <cellStyle name="Vejica 4 9 7" xfId="2528" xr:uid="{00000000-0005-0000-0000-0000EE090000}"/>
    <cellStyle name="Vejica 4 9 8" xfId="2529" xr:uid="{00000000-0005-0000-0000-0000EF090000}"/>
    <cellStyle name="Vejica 40" xfId="5326" xr:uid="{CAB473A9-0140-471B-BFE6-53117C91DCCE}"/>
    <cellStyle name="Vejica 41" xfId="5390" xr:uid="{9F10BF61-2DED-4FFE-94B9-3A292B2ECC5F}"/>
    <cellStyle name="Vejica 42" xfId="5524" xr:uid="{69511197-F5FC-4B6D-AD15-D3B7A1372236}"/>
    <cellStyle name="Vejica 43" xfId="5410" xr:uid="{7BF90780-45AA-433F-927F-604EBCDAA9AD}"/>
    <cellStyle name="Vejica 44" xfId="5440" xr:uid="{CA45610E-66F2-45BB-93E4-316157A9FB34}"/>
    <cellStyle name="Vejica 45" xfId="5468" xr:uid="{61288E54-A636-46CF-9FC3-49F8DC1402C1}"/>
    <cellStyle name="Vejica 46" xfId="5511" xr:uid="{EF35E03A-C06D-49C3-ABD6-17215CCADB88}"/>
    <cellStyle name="Vejica 5" xfId="2530" xr:uid="{00000000-0005-0000-0000-0000F0090000}"/>
    <cellStyle name="Vejica 5 2" xfId="2531" xr:uid="{00000000-0005-0000-0000-0000F1090000}"/>
    <cellStyle name="Vejica 5 2 2" xfId="2532" xr:uid="{00000000-0005-0000-0000-0000F2090000}"/>
    <cellStyle name="Vejica 5 2 3" xfId="2533" xr:uid="{00000000-0005-0000-0000-0000F3090000}"/>
    <cellStyle name="Vejica 5 2 4" xfId="2534" xr:uid="{00000000-0005-0000-0000-0000F4090000}"/>
    <cellStyle name="Vejica 5 2 5" xfId="5301" xr:uid="{9FDBB9BB-0197-40B3-8EA3-60256C6589BB}"/>
    <cellStyle name="Vejica 5 3" xfId="2535" xr:uid="{00000000-0005-0000-0000-0000F5090000}"/>
    <cellStyle name="Vejica 5 3 2" xfId="2536" xr:uid="{00000000-0005-0000-0000-0000F6090000}"/>
    <cellStyle name="Vejica 5 3 2 2" xfId="2537" xr:uid="{00000000-0005-0000-0000-0000F7090000}"/>
    <cellStyle name="Vejica 5 3 2 3" xfId="2538" xr:uid="{00000000-0005-0000-0000-0000F8090000}"/>
    <cellStyle name="Vejica 5 3 2 4" xfId="2539" xr:uid="{00000000-0005-0000-0000-0000F9090000}"/>
    <cellStyle name="Vejica 5 3 2 5" xfId="6003" xr:uid="{8F5E9E06-FC0D-43F3-9312-76C17A100803}"/>
    <cellStyle name="Vejica 5 3 3" xfId="2540" xr:uid="{00000000-0005-0000-0000-0000FA090000}"/>
    <cellStyle name="Vejica 5 3 4" xfId="2541" xr:uid="{00000000-0005-0000-0000-0000FB090000}"/>
    <cellStyle name="Vejica 5 3 5" xfId="2542" xr:uid="{00000000-0005-0000-0000-0000FC090000}"/>
    <cellStyle name="Vejica 5 3 6" xfId="5302" xr:uid="{2B72C686-3F6E-4430-8FE6-178390078C53}"/>
    <cellStyle name="Vejica 5 4" xfId="2543" xr:uid="{00000000-0005-0000-0000-0000FD090000}"/>
    <cellStyle name="Vejica 5 5" xfId="2544" xr:uid="{00000000-0005-0000-0000-0000FE090000}"/>
    <cellStyle name="Vejica 5 6" xfId="2545" xr:uid="{00000000-0005-0000-0000-0000FF090000}"/>
    <cellStyle name="Vejica 5 7" xfId="5300" xr:uid="{D4101A93-A16A-4B2E-826D-F34647EDA074}"/>
    <cellStyle name="Vejica 6" xfId="2546" xr:uid="{00000000-0005-0000-0000-0000000A0000}"/>
    <cellStyle name="Vejica 6 2" xfId="2547" xr:uid="{00000000-0005-0000-0000-0000010A0000}"/>
    <cellStyle name="Vejica 6 2 2" xfId="5304" xr:uid="{82876ACA-3CC2-46C2-964C-A8FE16336A08}"/>
    <cellStyle name="Vejica 6 3" xfId="2548" xr:uid="{00000000-0005-0000-0000-0000020A0000}"/>
    <cellStyle name="Vejica 6 3 2" xfId="5305" xr:uid="{F928B904-F562-40E7-BD57-15F7BF4D5BBF}"/>
    <cellStyle name="Vejica 6 4" xfId="2549" xr:uid="{00000000-0005-0000-0000-0000030A0000}"/>
    <cellStyle name="Vejica 6 5" xfId="5303" xr:uid="{5BDCBD56-DF02-43E2-8FAA-052C230FF36C}"/>
    <cellStyle name="Vejica 7" xfId="2550" xr:uid="{00000000-0005-0000-0000-0000040A0000}"/>
    <cellStyle name="Vejica 7 2" xfId="2551" xr:uid="{00000000-0005-0000-0000-0000050A0000}"/>
    <cellStyle name="Vejica 7 2 2" xfId="2552" xr:uid="{00000000-0005-0000-0000-0000060A0000}"/>
    <cellStyle name="Vejica 7 2 3" xfId="2553" xr:uid="{00000000-0005-0000-0000-0000070A0000}"/>
    <cellStyle name="Vejica 7 2 4" xfId="2554" xr:uid="{00000000-0005-0000-0000-0000080A0000}"/>
    <cellStyle name="Vejica 7 2 5" xfId="5307" xr:uid="{5D933DEC-290A-40AF-A641-5CCB94327FB3}"/>
    <cellStyle name="Vejica 7 3" xfId="2555" xr:uid="{00000000-0005-0000-0000-0000090A0000}"/>
    <cellStyle name="Vejica 7 3 2" xfId="2556" xr:uid="{00000000-0005-0000-0000-00000A0A0000}"/>
    <cellStyle name="Vejica 7 3 2 2" xfId="5659" xr:uid="{2EDA7DCE-FC50-4E51-8757-4F1B1D372135}"/>
    <cellStyle name="Vejica 7 3 3" xfId="2557" xr:uid="{00000000-0005-0000-0000-00000B0A0000}"/>
    <cellStyle name="Vejica 7 3 4" xfId="2558" xr:uid="{00000000-0005-0000-0000-00000C0A0000}"/>
    <cellStyle name="Vejica 7 3 5" xfId="3825" xr:uid="{1E84E450-D250-47B7-A4D5-6DEAB19C7F91}"/>
    <cellStyle name="Vejica 7 4" xfId="2559" xr:uid="{00000000-0005-0000-0000-00000D0A0000}"/>
    <cellStyle name="Vejica 7 5" xfId="2560" xr:uid="{00000000-0005-0000-0000-00000E0A0000}"/>
    <cellStyle name="Vejica 7 6" xfId="2561" xr:uid="{00000000-0005-0000-0000-00000F0A0000}"/>
    <cellStyle name="Vejica 7 7" xfId="5306" xr:uid="{8F593E2D-DDA2-4F13-A77A-F5962A727E3F}"/>
    <cellStyle name="Vejica 8" xfId="2562" xr:uid="{00000000-0005-0000-0000-0000100A0000}"/>
    <cellStyle name="Vejica 8 2" xfId="2563" xr:uid="{00000000-0005-0000-0000-0000110A0000}"/>
    <cellStyle name="Vejica 8 2 2" xfId="2564" xr:uid="{00000000-0005-0000-0000-0000120A0000}"/>
    <cellStyle name="Vejica 8 2 3" xfId="2565" xr:uid="{00000000-0005-0000-0000-0000130A0000}"/>
    <cellStyle name="Vejica 8 2 4" xfId="2566" xr:uid="{00000000-0005-0000-0000-0000140A0000}"/>
    <cellStyle name="Vejica 8 2 5" xfId="5309" xr:uid="{722483A0-AE42-41E7-85B8-62D33794E3E4}"/>
    <cellStyle name="Vejica 8 3" xfId="2567" xr:uid="{00000000-0005-0000-0000-0000150A0000}"/>
    <cellStyle name="Vejica 8 3 2" xfId="2568" xr:uid="{00000000-0005-0000-0000-0000160A0000}"/>
    <cellStyle name="Vejica 8 3 2 2" xfId="6004" xr:uid="{5DF47507-A704-401B-B75D-5AF50A928748}"/>
    <cellStyle name="Vejica 8 3 3" xfId="2569" xr:uid="{00000000-0005-0000-0000-0000170A0000}"/>
    <cellStyle name="Vejica 8 3 4" xfId="2570" xr:uid="{00000000-0005-0000-0000-0000180A0000}"/>
    <cellStyle name="Vejica 8 3 5" xfId="5310" xr:uid="{8D90F1E3-4756-44F3-B20A-8C869AB61E50}"/>
    <cellStyle name="Vejica 8 4" xfId="2571" xr:uid="{00000000-0005-0000-0000-0000190A0000}"/>
    <cellStyle name="Vejica 8 5" xfId="2572" xr:uid="{00000000-0005-0000-0000-00001A0A0000}"/>
    <cellStyle name="Vejica 8 6" xfId="2573" xr:uid="{00000000-0005-0000-0000-00001B0A0000}"/>
    <cellStyle name="Vejica 8 7" xfId="5308" xr:uid="{692859A2-1C6E-471F-8EEE-50AA26CE581C}"/>
    <cellStyle name="Vejica 9" xfId="2574" xr:uid="{00000000-0005-0000-0000-00001C0A0000}"/>
    <cellStyle name="Vejica 9 2" xfId="2575" xr:uid="{00000000-0005-0000-0000-00001D0A0000}"/>
    <cellStyle name="Vejica 9 2 2" xfId="2576" xr:uid="{00000000-0005-0000-0000-00001E0A0000}"/>
    <cellStyle name="Vejica 9 2 3" xfId="2577" xr:uid="{00000000-0005-0000-0000-00001F0A0000}"/>
    <cellStyle name="Vejica 9 2 4" xfId="2578" xr:uid="{00000000-0005-0000-0000-0000200A0000}"/>
    <cellStyle name="Vejica 9 2 5" xfId="5311" xr:uid="{39143734-9A4A-495E-9D27-07DC28D09770}"/>
    <cellStyle name="Vejica 9 3" xfId="2579" xr:uid="{00000000-0005-0000-0000-0000210A0000}"/>
    <cellStyle name="Vejica 9 3 2" xfId="2580" xr:uid="{00000000-0005-0000-0000-0000220A0000}"/>
    <cellStyle name="Vejica 9 3 2 2" xfId="6005" xr:uid="{45212F61-C116-4515-B99C-9814F4B50323}"/>
    <cellStyle name="Vejica 9 3 3" xfId="2581" xr:uid="{00000000-0005-0000-0000-0000230A0000}"/>
    <cellStyle name="Vejica 9 3 4" xfId="2582" xr:uid="{00000000-0005-0000-0000-0000240A0000}"/>
    <cellStyle name="Vejica 9 3 5" xfId="5312" xr:uid="{7A1658DB-29E4-400F-ACD0-486849F5E517}"/>
    <cellStyle name="Vejica 9 4" xfId="2583" xr:uid="{00000000-0005-0000-0000-0000250A0000}"/>
    <cellStyle name="Vejica 9 5" xfId="2584" xr:uid="{00000000-0005-0000-0000-0000260A0000}"/>
    <cellStyle name="Vejica 9 6" xfId="2585" xr:uid="{00000000-0005-0000-0000-0000270A0000}"/>
    <cellStyle name="Vejica 9 7" xfId="3773" xr:uid="{A1EDCBFC-1781-432D-A3FD-302C7C90F3A0}"/>
    <cellStyle name="Vnos 2" xfId="2586" xr:uid="{00000000-0005-0000-0000-0000280A0000}"/>
    <cellStyle name="Vnos 2 2" xfId="2587" xr:uid="{00000000-0005-0000-0000-0000290A0000}"/>
    <cellStyle name="Vnos 2 2 2" xfId="5314" xr:uid="{C6786DAE-98F4-49D8-996C-A85848E14172}"/>
    <cellStyle name="Vnos 2 2 2 2" xfId="6165" xr:uid="{DC298B43-4BBE-444E-BCEB-DC3264D75009}"/>
    <cellStyle name="Vnos 2 2 3" xfId="5386" xr:uid="{2134B69D-3C5F-4F0D-813A-710F54A172C6}"/>
    <cellStyle name="Vnos 2 3" xfId="2588" xr:uid="{00000000-0005-0000-0000-00002A0A0000}"/>
    <cellStyle name="Vnos 2 3 2" xfId="6006" xr:uid="{C1762D7F-6098-42D1-9EB9-FC2F222E2173}"/>
    <cellStyle name="Vnos 2 3 3" xfId="6164" xr:uid="{CC19332E-ADA5-4B58-A1B9-0B10A95420F5}"/>
    <cellStyle name="Vnos 2 4" xfId="5313" xr:uid="{8F8C5EA6-E933-4331-8779-9F5204562418}"/>
    <cellStyle name="Vnos 3" xfId="2589" xr:uid="{00000000-0005-0000-0000-00002B0A0000}"/>
    <cellStyle name="Vnos 3 2" xfId="2590" xr:uid="{00000000-0005-0000-0000-00002C0A0000}"/>
    <cellStyle name="Vnos 3 2 2" xfId="6007" xr:uid="{6769575D-7E55-460F-93E3-8C26AB4E39A6}"/>
    <cellStyle name="Vnos 3 2 3" xfId="6166" xr:uid="{936BF9F1-B604-4D74-9E1B-60670FBB6DE5}"/>
    <cellStyle name="Vnos 3 3" xfId="2591" xr:uid="{00000000-0005-0000-0000-00002D0A0000}"/>
    <cellStyle name="Vnos 3 4" xfId="5315" xr:uid="{20226457-D6A1-484F-8ACE-3457ED244841}"/>
    <cellStyle name="Vnos 3 5" xfId="5387" xr:uid="{A616F4A1-9477-42FE-9683-00AF1025DAE5}"/>
    <cellStyle name="Vsota 2" xfId="2592" xr:uid="{00000000-0005-0000-0000-00002E0A0000}"/>
    <cellStyle name="Vsota 2 2" xfId="2593" xr:uid="{00000000-0005-0000-0000-00002F0A0000}"/>
    <cellStyle name="Vsota 2 2 2" xfId="3907" xr:uid="{33BDA8DA-05A3-4750-AA58-2D3645C4FB75}"/>
    <cellStyle name="Vsota 2 2 3" xfId="5491" xr:uid="{81C18832-678D-4DB9-B616-1DF4E4CBB3E4}"/>
    <cellStyle name="Vsota 2 3" xfId="5316" xr:uid="{B4ED458B-EF0A-4D07-B3B2-EA4755191BFE}"/>
    <cellStyle name="Vsota 2 4" xfId="5388" xr:uid="{77A6FD9A-74C7-44E4-8E99-965786846DFF}"/>
    <cellStyle name="Vsota 2 5" xfId="5414" xr:uid="{0C4D4D3F-36B8-4D82-A58B-A70402DDAFE7}"/>
    <cellStyle name="Vsota 3" xfId="4475" xr:uid="{798B2C45-4B38-458C-8559-1D0F0C976EF9}"/>
    <cellStyle name="Vsota 3 2" xfId="5480" xr:uid="{C088F97D-B216-429A-99C9-5911C1F6B332}"/>
    <cellStyle name="Währung [0]_Tabelle1" xfId="4100" xr:uid="{18DFBE8A-C661-41AF-9E31-2621C92BE5A6}"/>
    <cellStyle name="Währung_ANBODECK" xfId="3856" xr:uid="{4AF583B8-1B78-4DCC-94BD-E34CED37E5A4}"/>
    <cellStyle name="Warning Text 1" xfId="2594" xr:uid="{00000000-0005-0000-0000-0000300A0000}"/>
    <cellStyle name="Warning Text 1 2" xfId="2595" xr:uid="{00000000-0005-0000-0000-0000310A0000}"/>
    <cellStyle name="Warning Text 2" xfId="2596" xr:uid="{00000000-0005-0000-0000-0000320A0000}"/>
    <cellStyle name="Warning Text 2 2" xfId="2597" xr:uid="{00000000-0005-0000-0000-0000330A0000}"/>
    <cellStyle name="Warning Text 2 3" xfId="5317" xr:uid="{D5A67E35-63BD-4D4A-A4E2-D77CAE944941}"/>
    <cellStyle name="Warning Text 2 4" xfId="5318" xr:uid="{95065C43-0C1E-465B-8253-7F6DD5521D9F}"/>
    <cellStyle name="Warning Text 2 5" xfId="4596" xr:uid="{6A02F782-DDF9-48FB-A9CA-DAD6A620039B}"/>
    <cellStyle name="Warning Text 3" xfId="2598" xr:uid="{00000000-0005-0000-0000-0000340A0000}"/>
    <cellStyle name="Warning Text 3 2" xfId="2599" xr:uid="{00000000-0005-0000-0000-0000350A0000}"/>
    <cellStyle name="Warning Text 3 3" xfId="5319" xr:uid="{766DB0B0-FE97-49A6-B628-FFDBF67C3BDD}"/>
    <cellStyle name="Warning Text 4" xfId="2600" xr:uid="{00000000-0005-0000-0000-0000360A0000}"/>
    <cellStyle name="Warning Text 4 2" xfId="2601" xr:uid="{00000000-0005-0000-0000-0000370A0000}"/>
    <cellStyle name="Warning Text 4 3" xfId="5320" xr:uid="{DED2F46A-9DFC-4363-8AD0-CCE0BF960262}"/>
    <cellStyle name="Warning Text 5" xfId="2602" xr:uid="{00000000-0005-0000-0000-0000380A0000}"/>
    <cellStyle name="Warning Text 5 2" xfId="2603" xr:uid="{00000000-0005-0000-0000-0000390A0000}"/>
    <cellStyle name="Warning Text 5 3" xfId="3972" xr:uid="{4922BE7C-411A-4596-A212-611532750648}"/>
    <cellStyle name="Warning Text 6" xfId="2604" xr:uid="{00000000-0005-0000-0000-00003A0A0000}"/>
    <cellStyle name="Warning Text 6 2" xfId="2605" xr:uid="{00000000-0005-0000-0000-00003B0A0000}"/>
    <cellStyle name="Zboží" xfId="3263" xr:uid="{03967C2C-0262-4F49-B417-1A51F8876B6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oneCellAnchor>
    <xdr:from>
      <xdr:col>1</xdr:col>
      <xdr:colOff>0</xdr:colOff>
      <xdr:row>354</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DA840C8F-DF2C-4E06-A02F-39A71F9FA4B3}"/>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82AD7218-CDB9-47C6-99D7-927C1C63854D}"/>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391D1A0D-C4EF-4F7C-B82D-34A2D7ADC9F4}"/>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A7610F67-D326-4139-AB5D-DC2570DAF997}"/>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413D6C1C-DF35-4CBE-A108-9863C1F323A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9C25D68B-FD63-416E-88D4-88F3067F4508}"/>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4716830D-F19E-4A08-87DF-F4C040A7C1BD}"/>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0ECEF874-6D4F-4022-9332-D17F28EE93A1}"/>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210109B9-CAB5-462D-895B-13243448D6C2}"/>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3643ACDF-F738-4722-BBDC-F3F94B7B135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A6E2285B-1EA7-4FC2-A91E-0E72F60D6D9E}"/>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BE0969FE-8194-4093-8B5A-09A2D43FDCCE}"/>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1EC9CD2C-56C1-41D6-9580-F0F7505C5901}"/>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8A0845CD-D67D-409A-8189-7D840486FF56}"/>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4E912EA8-FE53-46E9-86DB-BF49628BE859}"/>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03A78BAA-3E31-4C81-9577-9D652C69605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12754334-2A35-4F41-9B5E-5340AA40634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403491B5-C591-4A49-A42E-E64D451E845A}"/>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E65B8C9B-A4DD-49D5-A6B3-B64857C03BC8}"/>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CBCF0B5C-AA93-45A4-863A-0FD9EE959103}"/>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414</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A935840F-8700-4981-A6AF-C604AA286530}"/>
            </a:ext>
          </a:extLst>
        </xdr:cNvPr>
        <xdr:cNvSpPr>
          <a:spLocks noChangeAspect="1" noChangeArrowheads="1"/>
        </xdr:cNvSpPr>
      </xdr:nvSpPr>
      <xdr:spPr>
        <a:xfrm>
          <a:off x="357809" y="17679725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414</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6406E289-9ED0-4FAE-96C0-2B83D5994405}"/>
            </a:ext>
          </a:extLst>
        </xdr:cNvPr>
        <xdr:cNvSpPr>
          <a:spLocks noChangeAspect="1" noChangeArrowheads="1"/>
        </xdr:cNvSpPr>
      </xdr:nvSpPr>
      <xdr:spPr>
        <a:xfrm>
          <a:off x="357809" y="17679725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414</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35B67817-5454-4AED-A4EF-7B21AF880BFA}"/>
            </a:ext>
          </a:extLst>
        </xdr:cNvPr>
        <xdr:cNvSpPr>
          <a:spLocks noChangeAspect="1" noChangeArrowheads="1"/>
        </xdr:cNvSpPr>
      </xdr:nvSpPr>
      <xdr:spPr>
        <a:xfrm>
          <a:off x="357809" y="17679725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414</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0DA075FF-41FE-41FD-A8D1-2FB542C007B1}"/>
            </a:ext>
          </a:extLst>
        </xdr:cNvPr>
        <xdr:cNvSpPr>
          <a:spLocks noChangeAspect="1" noChangeArrowheads="1"/>
        </xdr:cNvSpPr>
      </xdr:nvSpPr>
      <xdr:spPr>
        <a:xfrm>
          <a:off x="357809" y="17679725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414</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E7239251-332A-45C0-9733-89AB339D957F}"/>
            </a:ext>
          </a:extLst>
        </xdr:cNvPr>
        <xdr:cNvSpPr>
          <a:spLocks noChangeAspect="1" noChangeArrowheads="1"/>
        </xdr:cNvSpPr>
      </xdr:nvSpPr>
      <xdr:spPr>
        <a:xfrm>
          <a:off x="357809" y="17679725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414</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0AE643AA-51FF-44B7-AE7E-E601EF35FF0F}"/>
            </a:ext>
          </a:extLst>
        </xdr:cNvPr>
        <xdr:cNvSpPr>
          <a:spLocks noChangeAspect="1" noChangeArrowheads="1"/>
        </xdr:cNvSpPr>
      </xdr:nvSpPr>
      <xdr:spPr>
        <a:xfrm>
          <a:off x="357809" y="17679725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414</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486D1E89-6385-46FF-9D92-D07A5545A187}"/>
            </a:ext>
          </a:extLst>
        </xdr:cNvPr>
        <xdr:cNvSpPr>
          <a:spLocks noChangeAspect="1" noChangeArrowheads="1"/>
        </xdr:cNvSpPr>
      </xdr:nvSpPr>
      <xdr:spPr>
        <a:xfrm>
          <a:off x="357809" y="17679725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414</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4C418DC8-EEAD-4F33-BC53-6E87DBA39B09}"/>
            </a:ext>
          </a:extLst>
        </xdr:cNvPr>
        <xdr:cNvSpPr>
          <a:spLocks noChangeAspect="1" noChangeArrowheads="1"/>
        </xdr:cNvSpPr>
      </xdr:nvSpPr>
      <xdr:spPr>
        <a:xfrm>
          <a:off x="357809" y="17679725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414</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53071212-250E-4B3E-9A9F-D47756ED203A}"/>
            </a:ext>
          </a:extLst>
        </xdr:cNvPr>
        <xdr:cNvSpPr>
          <a:spLocks noChangeAspect="1" noChangeArrowheads="1"/>
        </xdr:cNvSpPr>
      </xdr:nvSpPr>
      <xdr:spPr>
        <a:xfrm>
          <a:off x="357809" y="17679725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414</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CDDB989F-CE82-4E6A-8DCE-B0D326EAEF9A}"/>
            </a:ext>
          </a:extLst>
        </xdr:cNvPr>
        <xdr:cNvSpPr>
          <a:spLocks noChangeAspect="1" noChangeArrowheads="1"/>
        </xdr:cNvSpPr>
      </xdr:nvSpPr>
      <xdr:spPr>
        <a:xfrm>
          <a:off x="357809" y="17679725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414</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4397DD6B-0E29-431B-935F-C6653F0CF482}"/>
            </a:ext>
          </a:extLst>
        </xdr:cNvPr>
        <xdr:cNvSpPr>
          <a:spLocks noChangeAspect="1" noChangeArrowheads="1"/>
        </xdr:cNvSpPr>
      </xdr:nvSpPr>
      <xdr:spPr>
        <a:xfrm>
          <a:off x="357809" y="17679725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414</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5A1A2D5B-D456-4885-9095-680213223A67}"/>
            </a:ext>
          </a:extLst>
        </xdr:cNvPr>
        <xdr:cNvSpPr>
          <a:spLocks noChangeAspect="1" noChangeArrowheads="1"/>
        </xdr:cNvSpPr>
      </xdr:nvSpPr>
      <xdr:spPr>
        <a:xfrm>
          <a:off x="357809" y="17679725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414</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5E9CBA35-08F1-4C1E-A09F-984D4BEFB3E1}"/>
            </a:ext>
          </a:extLst>
        </xdr:cNvPr>
        <xdr:cNvSpPr>
          <a:spLocks noChangeAspect="1" noChangeArrowheads="1"/>
        </xdr:cNvSpPr>
      </xdr:nvSpPr>
      <xdr:spPr>
        <a:xfrm>
          <a:off x="357809" y="17679725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414</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64B8B401-DB4F-4C91-9C8A-E69A2EEF884F}"/>
            </a:ext>
          </a:extLst>
        </xdr:cNvPr>
        <xdr:cNvSpPr>
          <a:spLocks noChangeAspect="1" noChangeArrowheads="1"/>
        </xdr:cNvSpPr>
      </xdr:nvSpPr>
      <xdr:spPr>
        <a:xfrm>
          <a:off x="357809" y="17679725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414</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DA174A08-BB78-4109-95ED-A8CD75E29ABB}"/>
            </a:ext>
          </a:extLst>
        </xdr:cNvPr>
        <xdr:cNvSpPr>
          <a:spLocks noChangeAspect="1" noChangeArrowheads="1"/>
        </xdr:cNvSpPr>
      </xdr:nvSpPr>
      <xdr:spPr>
        <a:xfrm>
          <a:off x="357809" y="17679725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414</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CA377E65-707A-4C6B-9AA2-6820B2D1AE67}"/>
            </a:ext>
          </a:extLst>
        </xdr:cNvPr>
        <xdr:cNvSpPr>
          <a:spLocks noChangeAspect="1" noChangeArrowheads="1"/>
        </xdr:cNvSpPr>
      </xdr:nvSpPr>
      <xdr:spPr>
        <a:xfrm>
          <a:off x="357809" y="17679725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414</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08CF8F8C-20FC-4471-A7FD-FD170F5F3DEF}"/>
            </a:ext>
          </a:extLst>
        </xdr:cNvPr>
        <xdr:cNvSpPr>
          <a:spLocks noChangeAspect="1" noChangeArrowheads="1"/>
        </xdr:cNvSpPr>
      </xdr:nvSpPr>
      <xdr:spPr>
        <a:xfrm>
          <a:off x="357809" y="17679725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414</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68FCD502-E255-4DD0-9C85-4E5142D73238}"/>
            </a:ext>
          </a:extLst>
        </xdr:cNvPr>
        <xdr:cNvSpPr>
          <a:spLocks noChangeAspect="1" noChangeArrowheads="1"/>
        </xdr:cNvSpPr>
      </xdr:nvSpPr>
      <xdr:spPr>
        <a:xfrm>
          <a:off x="357809" y="17679725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414</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D2F8127D-9001-420A-BEE2-68468AFF8724}"/>
            </a:ext>
          </a:extLst>
        </xdr:cNvPr>
        <xdr:cNvSpPr>
          <a:spLocks noChangeAspect="1" noChangeArrowheads="1"/>
        </xdr:cNvSpPr>
      </xdr:nvSpPr>
      <xdr:spPr>
        <a:xfrm>
          <a:off x="357809" y="17679725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414</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B0F64075-39FF-4368-B3A8-BDD9C59EC59D}"/>
            </a:ext>
          </a:extLst>
        </xdr:cNvPr>
        <xdr:cNvSpPr>
          <a:spLocks noChangeAspect="1" noChangeArrowheads="1"/>
        </xdr:cNvSpPr>
      </xdr:nvSpPr>
      <xdr:spPr>
        <a:xfrm>
          <a:off x="357809" y="17679725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yokozuna\delo\P%20R%20O%20J%20E%20K%20T%20I\21%20CENTER%20OBALA\88_POSLANO\06_OPREMA\3.%20oddaja_finalno\CODR_OPREMA_popis_2018%2001%2029-BREZ%20CEN.xls" TargetMode="External"/><Relationship Id="rId1" Type="http://schemas.openxmlformats.org/officeDocument/2006/relationships/externalLinkPath" Target="file:///\\yokozuna\delo\P%20R%20O%20J%20E%20K%20T%20I\21%20CENTER%20OBALA\88_POSLANO\06_OPREMA\3.%20oddaja_finalno\CODR_OPREMA_popis_2018%2001%2029-BREZ%20CE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NASLOVNA STRAN"/>
      <sheetName val="0.1_Splošni opisi"/>
      <sheetName val="0.2_REKAPITULACIJA"/>
      <sheetName val="A_PROJEKTI"/>
      <sheetName val="B.1_Mizarska dela_OMARE"/>
      <sheetName val="B.2_Mizarska dela_KUHINJE"/>
      <sheetName val="B.3_Mizarska dela_MIZE"/>
      <sheetName val="B.4_Mizarska dela_POSTELJE"/>
      <sheetName val="B.5_Mizarska dela_NIŠE"/>
      <sheetName val="B.6_Mizarska dela_OBLOGE"/>
      <sheetName val="C.1_Serijska oprema_MIZE"/>
      <sheetName val="C.2_Serijska oprema_STOLI"/>
      <sheetName val="C.3_Serijska oprema_POSTELJE"/>
      <sheetName val="C.4_Serijska oprema_RAZNO"/>
      <sheetName val="D.1_Lab_OMARE"/>
      <sheetName val="D.2_Lab_PULTI"/>
      <sheetName val="D.3_Lab_VOZIČKI"/>
      <sheetName val="D.4_Lab_SANITARNI STROJI"/>
      <sheetName val="E_MULTIMEDIJSKA OPREMA"/>
      <sheetName val="F_DELOVNI STROJI IN OPREMA"/>
      <sheetName val="G_Tehnološka oprema kuhinje"/>
      <sheetName val="H.1_Keramičarska dela"/>
      <sheetName val="H.2_Slikopleskarska del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EF376-C25B-44E2-BB5B-F5946EAAF692}">
  <dimension ref="A1:G70"/>
  <sheetViews>
    <sheetView tabSelected="1" view="pageBreakPreview" topLeftCell="A32" zoomScale="130" zoomScaleNormal="100" zoomScaleSheetLayoutView="130" workbookViewId="0">
      <selection activeCell="I44" sqref="I44"/>
    </sheetView>
  </sheetViews>
  <sheetFormatPr defaultRowHeight="13.15"/>
  <cols>
    <col min="1" max="1" width="5" style="4" customWidth="1"/>
    <col min="2" max="2" width="51.88671875" style="4" customWidth="1"/>
    <col min="3" max="3" width="7.5546875" style="4" bestFit="1" customWidth="1"/>
    <col min="4" max="4" width="11.88671875" style="4" bestFit="1" customWidth="1"/>
    <col min="5" max="5" width="11.5546875" style="4" customWidth="1"/>
    <col min="6" max="6" width="11.33203125" style="4" customWidth="1"/>
    <col min="7" max="7" width="11.88671875" customWidth="1"/>
  </cols>
  <sheetData>
    <row r="1" spans="1:6" ht="13.8" thickBot="1">
      <c r="A1" s="43"/>
      <c r="B1" s="107" t="s">
        <v>21</v>
      </c>
      <c r="C1" s="107"/>
      <c r="D1" s="107"/>
      <c r="E1" s="89"/>
      <c r="F1" s="89"/>
    </row>
    <row r="2" spans="1:6" ht="16.3" thickBot="1">
      <c r="A2" s="44"/>
      <c r="B2" s="34" t="s">
        <v>22</v>
      </c>
      <c r="C2" s="45"/>
      <c r="D2" s="87"/>
      <c r="E2" s="91"/>
      <c r="F2" s="92"/>
    </row>
    <row r="3" spans="1:6">
      <c r="A3" s="43"/>
      <c r="B3" s="3"/>
      <c r="C3" s="46"/>
      <c r="D3" s="2"/>
    </row>
    <row r="4" spans="1:6">
      <c r="A4" s="43"/>
      <c r="B4" s="46" t="s">
        <v>23</v>
      </c>
      <c r="C4" s="46"/>
      <c r="D4" s="2"/>
    </row>
    <row r="5" spans="1:6">
      <c r="A5" s="43"/>
      <c r="B5" s="3" t="s">
        <v>24</v>
      </c>
      <c r="C5" s="46"/>
      <c r="D5" s="2"/>
    </row>
    <row r="6" spans="1:6">
      <c r="A6" s="43"/>
      <c r="B6" s="3"/>
      <c r="C6" s="46"/>
      <c r="D6" s="2"/>
    </row>
    <row r="7" spans="1:6">
      <c r="A7" s="43"/>
      <c r="B7" s="46" t="s">
        <v>109</v>
      </c>
      <c r="C7" s="46"/>
      <c r="D7" s="2"/>
    </row>
    <row r="8" spans="1:6">
      <c r="A8" s="43"/>
      <c r="B8" s="3" t="s">
        <v>110</v>
      </c>
      <c r="C8" s="46"/>
      <c r="D8" s="2"/>
    </row>
    <row r="9" spans="1:6">
      <c r="A9" s="43"/>
      <c r="B9" s="3"/>
      <c r="C9" s="46"/>
      <c r="D9" s="2"/>
    </row>
    <row r="10" spans="1:6">
      <c r="A10" s="43"/>
      <c r="B10" s="46" t="s">
        <v>111</v>
      </c>
      <c r="C10" s="46"/>
      <c r="D10" s="2"/>
    </row>
    <row r="11" spans="1:6">
      <c r="A11" s="43"/>
      <c r="B11" s="3" t="s">
        <v>112</v>
      </c>
      <c r="C11" s="46"/>
      <c r="D11" s="2"/>
    </row>
    <row r="12" spans="1:6">
      <c r="A12" s="43"/>
      <c r="B12" s="3"/>
      <c r="C12" s="46"/>
      <c r="D12" s="2"/>
    </row>
    <row r="13" spans="1:6">
      <c r="A13" s="43"/>
      <c r="B13" s="46" t="s">
        <v>113</v>
      </c>
      <c r="C13" s="46"/>
      <c r="D13" s="2"/>
    </row>
    <row r="14" spans="1:6">
      <c r="A14" s="43"/>
      <c r="B14" s="3" t="s">
        <v>114</v>
      </c>
      <c r="C14" s="46"/>
      <c r="D14" s="2"/>
    </row>
    <row r="15" spans="1:6">
      <c r="A15" s="43"/>
      <c r="B15" s="3" t="s">
        <v>115</v>
      </c>
      <c r="C15" s="46"/>
      <c r="D15" s="2"/>
    </row>
    <row r="16" spans="1:6">
      <c r="A16" s="43"/>
      <c r="B16" s="3" t="s">
        <v>116</v>
      </c>
      <c r="C16" s="46"/>
      <c r="D16" s="2"/>
    </row>
    <row r="17" spans="1:6">
      <c r="A17" s="43"/>
      <c r="B17" s="3"/>
      <c r="C17" s="46"/>
      <c r="D17" s="2"/>
    </row>
    <row r="18" spans="1:6">
      <c r="A18" s="43"/>
      <c r="B18" s="46" t="s">
        <v>117</v>
      </c>
      <c r="C18" s="46"/>
      <c r="D18" s="2"/>
    </row>
    <row r="19" spans="1:6">
      <c r="A19" s="43"/>
      <c r="B19" s="3" t="s">
        <v>118</v>
      </c>
      <c r="C19" s="46"/>
      <c r="D19" s="2"/>
    </row>
    <row r="20" spans="1:6">
      <c r="A20" s="43"/>
      <c r="B20" s="3"/>
      <c r="C20" s="46"/>
      <c r="D20" s="2"/>
    </row>
    <row r="21" spans="1:6">
      <c r="A21" s="43"/>
      <c r="B21" s="46" t="s">
        <v>121</v>
      </c>
      <c r="C21" s="46"/>
      <c r="D21" s="2"/>
    </row>
    <row r="22" spans="1:6">
      <c r="A22" s="43"/>
      <c r="B22" s="3" t="s">
        <v>123</v>
      </c>
      <c r="C22" s="46"/>
      <c r="D22" s="2"/>
    </row>
    <row r="23" spans="1:6">
      <c r="A23" s="43"/>
      <c r="B23" s="3" t="s">
        <v>122</v>
      </c>
      <c r="C23" s="46"/>
      <c r="D23" s="2"/>
    </row>
    <row r="24" spans="1:6">
      <c r="A24" s="43"/>
      <c r="B24" s="3"/>
      <c r="C24" s="46"/>
      <c r="D24" s="2"/>
    </row>
    <row r="25" spans="1:6">
      <c r="A25" s="43"/>
      <c r="B25" s="46" t="s">
        <v>119</v>
      </c>
      <c r="C25" s="46"/>
      <c r="D25" s="2"/>
    </row>
    <row r="26" spans="1:6">
      <c r="A26" s="43"/>
      <c r="B26" s="3" t="s">
        <v>120</v>
      </c>
      <c r="C26" s="46"/>
      <c r="D26" s="2"/>
    </row>
    <row r="27" spans="1:6">
      <c r="A27" s="43"/>
      <c r="B27" s="3"/>
      <c r="C27" s="46"/>
      <c r="D27" s="2"/>
    </row>
    <row r="28" spans="1:6">
      <c r="A28" s="46"/>
      <c r="B28" s="46" t="s">
        <v>124</v>
      </c>
      <c r="C28" s="47"/>
      <c r="D28" s="47"/>
    </row>
    <row r="29" spans="1:6">
      <c r="A29" s="46"/>
      <c r="B29" s="8" t="s">
        <v>209</v>
      </c>
      <c r="C29" s="47"/>
      <c r="D29" s="47"/>
    </row>
    <row r="30" spans="1:6">
      <c r="A30" s="46"/>
      <c r="B30" s="8"/>
      <c r="C30" s="47"/>
      <c r="D30" s="47"/>
    </row>
    <row r="31" spans="1:6" ht="13.8" thickBot="1">
      <c r="A31" s="46"/>
      <c r="B31" s="46"/>
      <c r="C31" s="47"/>
      <c r="D31" s="47"/>
      <c r="E31" s="89"/>
      <c r="F31" s="89"/>
    </row>
    <row r="32" spans="1:6" ht="16.3" thickBot="1">
      <c r="A32" s="24"/>
      <c r="B32" s="106" t="s">
        <v>214</v>
      </c>
      <c r="C32" s="48"/>
      <c r="D32" s="88"/>
      <c r="E32" s="91"/>
      <c r="F32" s="90"/>
    </row>
    <row r="33" spans="1:6" ht="15.65">
      <c r="A33" s="49"/>
      <c r="B33" s="50"/>
      <c r="C33" s="51"/>
      <c r="D33" s="47"/>
      <c r="F33" s="93"/>
    </row>
    <row r="34" spans="1:6" ht="16.3" thickBot="1">
      <c r="A34" s="49"/>
      <c r="B34" s="50"/>
      <c r="C34" s="51"/>
      <c r="D34" s="47"/>
    </row>
    <row r="35" spans="1:6" s="57" customFormat="1" ht="16.3" thickBot="1">
      <c r="A35" s="52"/>
      <c r="B35" s="53" t="s">
        <v>25</v>
      </c>
      <c r="C35" s="54"/>
      <c r="D35" s="55" t="s">
        <v>26</v>
      </c>
      <c r="E35" s="56"/>
      <c r="F35" s="56"/>
    </row>
    <row r="36" spans="1:6">
      <c r="A36" s="46"/>
      <c r="B36" s="46"/>
      <c r="C36" s="47"/>
      <c r="D36" s="47"/>
    </row>
    <row r="37" spans="1:6">
      <c r="A37" s="3" t="s">
        <v>210</v>
      </c>
      <c r="B37" s="46"/>
      <c r="C37" s="47"/>
      <c r="D37" s="47"/>
    </row>
    <row r="38" spans="1:6">
      <c r="A38" s="101" t="s">
        <v>87</v>
      </c>
      <c r="B38" s="97" t="s">
        <v>129</v>
      </c>
      <c r="C38" s="102"/>
      <c r="D38" s="103"/>
    </row>
    <row r="39" spans="1:6">
      <c r="A39" s="99" t="s">
        <v>213</v>
      </c>
      <c r="B39" s="105" t="s">
        <v>129</v>
      </c>
      <c r="C39" s="47"/>
      <c r="D39" s="95">
        <f>'V.1 VARNOSTNE OMARE IN TEHNIKA'!F128</f>
        <v>0</v>
      </c>
    </row>
    <row r="40" spans="1:6">
      <c r="A40" s="96"/>
      <c r="B40" s="97" t="s">
        <v>211</v>
      </c>
      <c r="C40" s="97"/>
      <c r="D40" s="98">
        <f>SUM(D39:D39)</f>
        <v>0</v>
      </c>
    </row>
    <row r="41" spans="1:6" ht="13.8" thickBot="1">
      <c r="A41" s="99"/>
      <c r="B41" s="46" t="s">
        <v>27</v>
      </c>
      <c r="C41" s="46"/>
      <c r="D41" s="100">
        <f>D40*0.22</f>
        <v>0</v>
      </c>
    </row>
    <row r="42" spans="1:6" s="57" customFormat="1" ht="16.3" thickBot="1">
      <c r="A42" s="52"/>
      <c r="B42" s="53" t="s">
        <v>212</v>
      </c>
      <c r="C42" s="54"/>
      <c r="D42" s="55">
        <f>SUM(D40:D41)</f>
        <v>0</v>
      </c>
      <c r="E42" s="56"/>
      <c r="F42" s="56"/>
    </row>
    <row r="43" spans="1:6">
      <c r="A43" s="46"/>
      <c r="B43" s="3"/>
      <c r="C43" s="3"/>
      <c r="D43" s="104"/>
    </row>
    <row r="50" spans="2:7">
      <c r="B50" s="42"/>
    </row>
    <row r="51" spans="2:7">
      <c r="B51" s="42"/>
    </row>
    <row r="52" spans="2:7">
      <c r="B52" s="42"/>
    </row>
    <row r="53" spans="2:7">
      <c r="B53" s="42"/>
    </row>
    <row r="54" spans="2:7">
      <c r="B54" s="42"/>
    </row>
    <row r="55" spans="2:7">
      <c r="B55" s="42"/>
    </row>
    <row r="56" spans="2:7">
      <c r="B56" s="42"/>
    </row>
    <row r="57" spans="2:7">
      <c r="B57" s="42"/>
    </row>
    <row r="58" spans="2:7">
      <c r="B58" s="42"/>
    </row>
    <row r="59" spans="2:7">
      <c r="B59" s="42"/>
    </row>
    <row r="60" spans="2:7">
      <c r="B60" s="42"/>
    </row>
    <row r="61" spans="2:7">
      <c r="B61" s="42"/>
    </row>
    <row r="62" spans="2:7">
      <c r="B62" s="42"/>
    </row>
    <row r="63" spans="2:7">
      <c r="B63" s="42"/>
    </row>
    <row r="64" spans="2:7">
      <c r="B64" s="58"/>
      <c r="C64" s="58"/>
      <c r="D64" s="58"/>
      <c r="E64" s="58"/>
      <c r="F64" s="58"/>
      <c r="G64" s="58"/>
    </row>
    <row r="65" spans="2:7">
      <c r="B65" s="59"/>
      <c r="C65" s="59"/>
      <c r="D65" s="59"/>
      <c r="E65" s="59"/>
      <c r="F65" s="59"/>
      <c r="G65" s="59"/>
    </row>
    <row r="66" spans="2:7">
      <c r="B66" s="58"/>
      <c r="C66" s="58"/>
      <c r="D66" s="58"/>
      <c r="E66" s="58"/>
      <c r="F66" s="58"/>
      <c r="G66" s="58"/>
    </row>
    <row r="67" spans="2:7">
      <c r="B67" s="60"/>
      <c r="C67" s="60"/>
      <c r="D67" s="60"/>
      <c r="E67" s="60"/>
      <c r="F67" s="60"/>
      <c r="G67" s="60"/>
    </row>
    <row r="68" spans="2:7">
      <c r="B68" s="108"/>
      <c r="C68" s="109"/>
      <c r="D68" s="109"/>
      <c r="E68" s="10"/>
      <c r="F68" s="10"/>
      <c r="G68" s="10"/>
    </row>
    <row r="69" spans="2:7">
      <c r="B69" s="42"/>
    </row>
    <row r="70" spans="2:7">
      <c r="B70" s="42"/>
    </row>
  </sheetData>
  <sheetProtection algorithmName="SHA-512" hashValue="SSBIgsTXwiOfGsCtRsmp5QEvP1iqi6+Z1gaxndmFbANR1UrUrXdFmB7Tl57062qtFWWkQQR4s3qtm4bm8NZyjQ==" saltValue="RXIGspJU41ZRAkMJ6cHA+A==" spinCount="100000" sheet="1" objects="1" scenarios="1"/>
  <mergeCells count="2">
    <mergeCell ref="B1:D1"/>
    <mergeCell ref="B68:D68"/>
  </mergeCells>
  <pageMargins left="0.7" right="0.7" top="0.75" bottom="0.75" header="0.3" footer="0.3"/>
  <pageSetup paperSize="9" scale="90" orientation="portrait" r:id="rId1"/>
  <headerFooter>
    <oddHeader>&amp;CSŠ JESENICE_OPREMA</oddHeader>
    <oddFooter>&amp;CPopis del in količine za OPREMO - TIPSKI ELEMENTI - V. SKLOP&amp;R&amp;P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9BBE6-F020-4B07-A58E-6697512E3B01}">
  <dimension ref="A1:B198"/>
  <sheetViews>
    <sheetView view="pageBreakPreview" topLeftCell="A89" zoomScaleNormal="100" zoomScaleSheetLayoutView="100" workbookViewId="0">
      <selection activeCell="E91" sqref="E91"/>
    </sheetView>
  </sheetViews>
  <sheetFormatPr defaultRowHeight="12.55"/>
  <cols>
    <col min="1" max="1" width="5" style="84" customWidth="1"/>
    <col min="2" max="2" width="80.5546875" style="84" customWidth="1"/>
    <col min="3" max="3" width="11.33203125" style="63" customWidth="1"/>
    <col min="4" max="16384" width="8.88671875" style="63"/>
  </cols>
  <sheetData>
    <row r="1" spans="1:2" ht="16.3" customHeight="1" thickBot="1">
      <c r="A1" s="61"/>
      <c r="B1" s="62" t="s">
        <v>28</v>
      </c>
    </row>
    <row r="2" spans="1:2" ht="13.15">
      <c r="A2" s="64"/>
      <c r="B2" s="65"/>
    </row>
    <row r="3" spans="1:2" ht="26.3">
      <c r="A3" s="66" t="s">
        <v>0</v>
      </c>
      <c r="B3" s="67" t="s">
        <v>29</v>
      </c>
    </row>
    <row r="4" spans="1:2" ht="26.3">
      <c r="A4" s="66"/>
      <c r="B4" s="67" t="s">
        <v>30</v>
      </c>
    </row>
    <row r="5" spans="1:2" ht="13.15">
      <c r="A5" s="66"/>
      <c r="B5" s="67"/>
    </row>
    <row r="6" spans="1:2" ht="26.3">
      <c r="A6" s="66" t="s">
        <v>1</v>
      </c>
      <c r="B6" s="67" t="s">
        <v>31</v>
      </c>
    </row>
    <row r="7" spans="1:2" ht="52.6">
      <c r="A7" s="66"/>
      <c r="B7" s="67" t="s">
        <v>32</v>
      </c>
    </row>
    <row r="8" spans="1:2" ht="13.15">
      <c r="A8" s="66"/>
      <c r="B8" s="67"/>
    </row>
    <row r="9" spans="1:2" ht="56.35" customHeight="1">
      <c r="A9" s="66" t="s">
        <v>5</v>
      </c>
      <c r="B9" s="67" t="s">
        <v>33</v>
      </c>
    </row>
    <row r="10" spans="1:2" ht="13.15">
      <c r="A10" s="66"/>
      <c r="B10" s="67"/>
    </row>
    <row r="11" spans="1:2" ht="26.3">
      <c r="A11" s="66" t="s">
        <v>2</v>
      </c>
      <c r="B11" s="68" t="s">
        <v>34</v>
      </c>
    </row>
    <row r="12" spans="1:2" ht="26.3">
      <c r="A12" s="66"/>
      <c r="B12" s="69" t="s">
        <v>35</v>
      </c>
    </row>
    <row r="13" spans="1:2" ht="13.15">
      <c r="A13" s="66"/>
      <c r="B13" s="69"/>
    </row>
    <row r="14" spans="1:2" ht="39.450000000000003">
      <c r="A14" s="66" t="s">
        <v>3</v>
      </c>
      <c r="B14" s="70" t="s">
        <v>91</v>
      </c>
    </row>
    <row r="15" spans="1:2" ht="13.15">
      <c r="A15" s="66"/>
      <c r="B15" s="70"/>
    </row>
    <row r="16" spans="1:2" ht="52.6">
      <c r="A16" s="66"/>
      <c r="B16" s="70" t="s">
        <v>104</v>
      </c>
    </row>
    <row r="17" spans="1:2" ht="13.15">
      <c r="A17" s="66"/>
      <c r="B17" s="67"/>
    </row>
    <row r="18" spans="1:2" ht="26.3">
      <c r="A18" s="66" t="s">
        <v>6</v>
      </c>
      <c r="B18" s="67" t="s">
        <v>36</v>
      </c>
    </row>
    <row r="19" spans="1:2" ht="26.3">
      <c r="A19" s="66"/>
      <c r="B19" s="67" t="s">
        <v>92</v>
      </c>
    </row>
    <row r="20" spans="1:2" ht="13.15">
      <c r="A20" s="66"/>
      <c r="B20" s="67"/>
    </row>
    <row r="21" spans="1:2" ht="65.75">
      <c r="A21" s="66" t="s">
        <v>7</v>
      </c>
      <c r="B21" s="67" t="s">
        <v>37</v>
      </c>
    </row>
    <row r="22" spans="1:2" ht="13.15">
      <c r="A22" s="66"/>
      <c r="B22" s="67"/>
    </row>
    <row r="23" spans="1:2" ht="39.450000000000003">
      <c r="A23" s="66" t="s">
        <v>8</v>
      </c>
      <c r="B23" s="71" t="s">
        <v>38</v>
      </c>
    </row>
    <row r="24" spans="1:2" ht="13.15">
      <c r="A24" s="66"/>
      <c r="B24" s="67"/>
    </row>
    <row r="25" spans="1:2" ht="39.450000000000003">
      <c r="A25" s="66" t="s">
        <v>9</v>
      </c>
      <c r="B25" s="71" t="s">
        <v>39</v>
      </c>
    </row>
    <row r="26" spans="1:2" ht="13.15">
      <c r="A26" s="66"/>
      <c r="B26" s="71"/>
    </row>
    <row r="27" spans="1:2" ht="26.3">
      <c r="A27" s="66" t="s">
        <v>10</v>
      </c>
      <c r="B27" s="71" t="s">
        <v>40</v>
      </c>
    </row>
    <row r="28" spans="1:2" ht="13.15">
      <c r="A28" s="66"/>
      <c r="B28" s="71"/>
    </row>
    <row r="29" spans="1:2" ht="26.3">
      <c r="A29" s="66" t="s">
        <v>11</v>
      </c>
      <c r="B29" s="67" t="s">
        <v>41</v>
      </c>
    </row>
    <row r="30" spans="1:2" ht="26.3">
      <c r="A30" s="66"/>
      <c r="B30" s="67" t="s">
        <v>42</v>
      </c>
    </row>
    <row r="31" spans="1:2" ht="13.15">
      <c r="A31" s="66"/>
      <c r="B31" s="67"/>
    </row>
    <row r="32" spans="1:2" ht="26.3">
      <c r="A32" s="66" t="s">
        <v>12</v>
      </c>
      <c r="B32" s="67" t="s">
        <v>43</v>
      </c>
    </row>
    <row r="33" spans="1:2" ht="13.15">
      <c r="A33" s="66"/>
      <c r="B33" s="71"/>
    </row>
    <row r="34" spans="1:2" ht="26.3">
      <c r="A34" s="66" t="s">
        <v>13</v>
      </c>
      <c r="B34" s="71" t="s">
        <v>44</v>
      </c>
    </row>
    <row r="35" spans="1:2" ht="13.15">
      <c r="A35" s="66"/>
      <c r="B35" s="71"/>
    </row>
    <row r="36" spans="1:2" ht="26.3">
      <c r="A36" s="66" t="s">
        <v>45</v>
      </c>
      <c r="B36" s="71" t="s">
        <v>46</v>
      </c>
    </row>
    <row r="37" spans="1:2" ht="13.15">
      <c r="A37" s="66"/>
      <c r="B37" s="71"/>
    </row>
    <row r="38" spans="1:2" ht="39.450000000000003">
      <c r="A38" s="66" t="s">
        <v>47</v>
      </c>
      <c r="B38" s="71" t="s">
        <v>48</v>
      </c>
    </row>
    <row r="39" spans="1:2" ht="39.450000000000003">
      <c r="A39" s="66"/>
      <c r="B39" s="71" t="s">
        <v>49</v>
      </c>
    </row>
    <row r="40" spans="1:2" ht="13.15">
      <c r="A40" s="66"/>
      <c r="B40" s="71"/>
    </row>
    <row r="41" spans="1:2" ht="39.450000000000003">
      <c r="A41" s="66" t="s">
        <v>50</v>
      </c>
      <c r="B41" s="67" t="s">
        <v>51</v>
      </c>
    </row>
    <row r="42" spans="1:2" ht="13.15">
      <c r="A42" s="66"/>
      <c r="B42" s="71"/>
    </row>
    <row r="43" spans="1:2" ht="65.75">
      <c r="A43" s="66" t="s">
        <v>52</v>
      </c>
      <c r="B43" s="67" t="s">
        <v>53</v>
      </c>
    </row>
    <row r="44" spans="1:2" ht="39.450000000000003">
      <c r="A44" s="66"/>
      <c r="B44" s="67" t="s">
        <v>54</v>
      </c>
    </row>
    <row r="45" spans="1:2" ht="13.15">
      <c r="A45" s="66"/>
      <c r="B45" s="63"/>
    </row>
    <row r="46" spans="1:2" ht="55.1" customHeight="1">
      <c r="A46" s="66" t="s">
        <v>55</v>
      </c>
      <c r="B46" s="72" t="s">
        <v>102</v>
      </c>
    </row>
    <row r="47" spans="1:2" ht="13.15">
      <c r="A47" s="73" t="s">
        <v>56</v>
      </c>
      <c r="B47" s="71" t="s">
        <v>57</v>
      </c>
    </row>
    <row r="48" spans="1:2" ht="13.15">
      <c r="A48" s="73" t="s">
        <v>56</v>
      </c>
      <c r="B48" s="71" t="s">
        <v>93</v>
      </c>
    </row>
    <row r="49" spans="1:2" ht="39.450000000000003">
      <c r="A49" s="73" t="s">
        <v>56</v>
      </c>
      <c r="B49" s="71" t="s">
        <v>94</v>
      </c>
    </row>
    <row r="50" spans="1:2" ht="13.15">
      <c r="A50" s="73" t="s">
        <v>56</v>
      </c>
      <c r="B50" s="71" t="s">
        <v>58</v>
      </c>
    </row>
    <row r="51" spans="1:2" ht="26.3">
      <c r="A51" s="73" t="s">
        <v>56</v>
      </c>
      <c r="B51" s="71" t="s">
        <v>59</v>
      </c>
    </row>
    <row r="52" spans="1:2" ht="13.15">
      <c r="A52" s="73" t="s">
        <v>56</v>
      </c>
      <c r="B52" s="71" t="s">
        <v>95</v>
      </c>
    </row>
    <row r="53" spans="1:2" ht="13.15">
      <c r="A53" s="73" t="s">
        <v>56</v>
      </c>
      <c r="B53" s="71" t="s">
        <v>60</v>
      </c>
    </row>
    <row r="54" spans="1:2" ht="13.15">
      <c r="A54" s="73" t="s">
        <v>56</v>
      </c>
      <c r="B54" s="71" t="s">
        <v>61</v>
      </c>
    </row>
    <row r="55" spans="1:2" ht="39.450000000000003">
      <c r="A55" s="73" t="s">
        <v>56</v>
      </c>
      <c r="B55" s="71" t="s">
        <v>96</v>
      </c>
    </row>
    <row r="56" spans="1:2" ht="13.15">
      <c r="A56" s="73" t="s">
        <v>56</v>
      </c>
      <c r="B56" s="71" t="s">
        <v>62</v>
      </c>
    </row>
    <row r="57" spans="1:2" ht="26.3">
      <c r="A57" s="73" t="s">
        <v>56</v>
      </c>
      <c r="B57" s="71" t="s">
        <v>63</v>
      </c>
    </row>
    <row r="58" spans="1:2" ht="30.05" customHeight="1">
      <c r="A58" s="73" t="s">
        <v>56</v>
      </c>
      <c r="B58" s="71" t="s">
        <v>97</v>
      </c>
    </row>
    <row r="59" spans="1:2" ht="26.3">
      <c r="A59" s="73" t="s">
        <v>56</v>
      </c>
      <c r="B59" s="71" t="s">
        <v>98</v>
      </c>
    </row>
    <row r="60" spans="1:2" ht="39.450000000000003">
      <c r="A60" s="73" t="s">
        <v>56</v>
      </c>
      <c r="B60" s="71" t="s">
        <v>64</v>
      </c>
    </row>
    <row r="61" spans="1:2" ht="13.15">
      <c r="A61" s="73" t="s">
        <v>56</v>
      </c>
      <c r="B61" s="71" t="s">
        <v>99</v>
      </c>
    </row>
    <row r="62" spans="1:2" ht="26.3">
      <c r="A62" s="73" t="s">
        <v>56</v>
      </c>
      <c r="B62" s="71" t="s">
        <v>65</v>
      </c>
    </row>
    <row r="63" spans="1:2" ht="13.15">
      <c r="A63" s="73" t="s">
        <v>56</v>
      </c>
      <c r="B63" s="71" t="s">
        <v>66</v>
      </c>
    </row>
    <row r="64" spans="1:2" ht="26.3">
      <c r="A64" s="73" t="s">
        <v>56</v>
      </c>
      <c r="B64" s="71" t="s">
        <v>67</v>
      </c>
    </row>
    <row r="65" spans="1:2" ht="13.15">
      <c r="A65" s="73" t="s">
        <v>56</v>
      </c>
      <c r="B65" s="71" t="s">
        <v>100</v>
      </c>
    </row>
    <row r="66" spans="1:2" ht="13.15">
      <c r="A66" s="73" t="s">
        <v>56</v>
      </c>
      <c r="B66" s="71" t="s">
        <v>68</v>
      </c>
    </row>
    <row r="67" spans="1:2" ht="13.15">
      <c r="A67" s="73" t="s">
        <v>56</v>
      </c>
      <c r="B67" s="71" t="s">
        <v>69</v>
      </c>
    </row>
    <row r="68" spans="1:2" ht="26.3">
      <c r="A68" s="73" t="s">
        <v>56</v>
      </c>
      <c r="B68" s="71" t="s">
        <v>101</v>
      </c>
    </row>
    <row r="69" spans="1:2" ht="13.15">
      <c r="A69" s="73" t="s">
        <v>56</v>
      </c>
      <c r="B69" s="71" t="s">
        <v>70</v>
      </c>
    </row>
    <row r="70" spans="1:2" ht="13.15">
      <c r="A70" s="73" t="s">
        <v>56</v>
      </c>
      <c r="B70" s="71" t="s">
        <v>71</v>
      </c>
    </row>
    <row r="71" spans="1:2" ht="13.15">
      <c r="A71" s="73" t="s">
        <v>56</v>
      </c>
      <c r="B71" s="71" t="s">
        <v>72</v>
      </c>
    </row>
    <row r="72" spans="1:2" ht="13.15">
      <c r="A72" s="73" t="s">
        <v>56</v>
      </c>
      <c r="B72" s="71" t="s">
        <v>73</v>
      </c>
    </row>
    <row r="73" spans="1:2" ht="26.3">
      <c r="A73" s="73" t="s">
        <v>56</v>
      </c>
      <c r="B73" s="71" t="s">
        <v>74</v>
      </c>
    </row>
    <row r="74" spans="1:2" ht="13.15">
      <c r="A74" s="66"/>
      <c r="B74" s="71" t="s">
        <v>75</v>
      </c>
    </row>
    <row r="75" spans="1:2" ht="13.15">
      <c r="A75" s="66"/>
      <c r="B75" s="71" t="s">
        <v>76</v>
      </c>
    </row>
    <row r="76" spans="1:2" ht="13.15">
      <c r="A76" s="66"/>
      <c r="B76" s="71" t="s">
        <v>77</v>
      </c>
    </row>
    <row r="77" spans="1:2" ht="13.15">
      <c r="A77" s="66"/>
      <c r="B77" s="71" t="s">
        <v>78</v>
      </c>
    </row>
    <row r="78" spans="1:2" ht="13.15">
      <c r="A78" s="66"/>
      <c r="B78" s="71" t="s">
        <v>79</v>
      </c>
    </row>
    <row r="79" spans="1:2" ht="13.15">
      <c r="A79" s="66"/>
      <c r="B79" s="71" t="s">
        <v>80</v>
      </c>
    </row>
    <row r="80" spans="1:2" ht="26.3">
      <c r="A80" s="66"/>
      <c r="B80" s="71" t="s">
        <v>81</v>
      </c>
    </row>
    <row r="81" spans="1:2" ht="26.3">
      <c r="A81" s="73" t="s">
        <v>56</v>
      </c>
      <c r="B81" s="71" t="s">
        <v>82</v>
      </c>
    </row>
    <row r="82" spans="1:2" ht="13.15">
      <c r="A82" s="66"/>
      <c r="B82" s="71"/>
    </row>
    <row r="83" spans="1:2" ht="52.6">
      <c r="A83" s="66" t="s">
        <v>83</v>
      </c>
      <c r="B83" s="71" t="s">
        <v>84</v>
      </c>
    </row>
    <row r="84" spans="1:2" ht="13.15">
      <c r="A84" s="66"/>
      <c r="B84" s="71"/>
    </row>
    <row r="85" spans="1:2" ht="26.3">
      <c r="A85" s="66" t="s">
        <v>85</v>
      </c>
      <c r="B85" s="71" t="s">
        <v>86</v>
      </c>
    </row>
    <row r="86" spans="1:2" ht="13.15">
      <c r="A86" s="66"/>
      <c r="B86" s="71"/>
    </row>
    <row r="87" spans="1:2" ht="13.15">
      <c r="A87" s="66" t="s">
        <v>88</v>
      </c>
      <c r="B87" s="86" t="s">
        <v>107</v>
      </c>
    </row>
    <row r="88" spans="1:2" ht="162.19999999999999" customHeight="1">
      <c r="A88" s="66"/>
      <c r="B88" s="67" t="s">
        <v>105</v>
      </c>
    </row>
    <row r="89" spans="1:2" ht="65.75">
      <c r="A89" s="66"/>
      <c r="B89" s="67" t="s">
        <v>106</v>
      </c>
    </row>
    <row r="90" spans="1:2" ht="13.15">
      <c r="A90" s="66"/>
      <c r="B90" s="69"/>
    </row>
    <row r="91" spans="1:2" ht="184.1">
      <c r="A91" s="66"/>
      <c r="B91" s="94" t="s">
        <v>108</v>
      </c>
    </row>
    <row r="92" spans="1:2" ht="13.15">
      <c r="A92" s="66"/>
      <c r="B92" s="67"/>
    </row>
    <row r="93" spans="1:2" ht="13.15">
      <c r="A93" s="66"/>
      <c r="B93" s="67"/>
    </row>
    <row r="94" spans="1:2" ht="13.15">
      <c r="A94" s="66"/>
      <c r="B94" s="67"/>
    </row>
    <row r="95" spans="1:2" ht="13.15">
      <c r="A95" s="66"/>
      <c r="B95" s="67"/>
    </row>
    <row r="96" spans="1:2" ht="13.15">
      <c r="A96" s="66"/>
      <c r="B96" s="67"/>
    </row>
    <row r="97" spans="1:2" ht="13.15">
      <c r="A97" s="66"/>
      <c r="B97" s="67"/>
    </row>
    <row r="98" spans="1:2" ht="13.15">
      <c r="A98" s="66"/>
      <c r="B98" s="67"/>
    </row>
    <row r="99" spans="1:2" ht="13.15">
      <c r="A99" s="66"/>
      <c r="B99" s="67"/>
    </row>
    <row r="100" spans="1:2" ht="13.15">
      <c r="A100" s="66"/>
      <c r="B100" s="67"/>
    </row>
    <row r="101" spans="1:2" ht="13.15">
      <c r="A101" s="66"/>
      <c r="B101" s="67"/>
    </row>
    <row r="102" spans="1:2" ht="13.15">
      <c r="A102" s="66"/>
      <c r="B102" s="67"/>
    </row>
    <row r="103" spans="1:2" ht="13.15">
      <c r="A103" s="66"/>
      <c r="B103" s="67"/>
    </row>
    <row r="104" spans="1:2" ht="13.15">
      <c r="A104" s="66"/>
      <c r="B104" s="67"/>
    </row>
    <row r="105" spans="1:2" ht="13.15">
      <c r="A105" s="66"/>
      <c r="B105" s="67"/>
    </row>
    <row r="106" spans="1:2" ht="13.15">
      <c r="A106" s="66"/>
      <c r="B106" s="67"/>
    </row>
    <row r="107" spans="1:2" ht="13.15">
      <c r="A107" s="66"/>
      <c r="B107" s="67"/>
    </row>
    <row r="108" spans="1:2" ht="13.15">
      <c r="A108" s="66"/>
      <c r="B108" s="67"/>
    </row>
    <row r="109" spans="1:2" ht="13.15">
      <c r="A109" s="74"/>
      <c r="B109" s="75"/>
    </row>
    <row r="110" spans="1:2" ht="13.15">
      <c r="A110" s="76"/>
      <c r="B110" s="77"/>
    </row>
    <row r="111" spans="1:2" ht="13.15">
      <c r="A111" s="76"/>
      <c r="B111" s="77"/>
    </row>
    <row r="112" spans="1:2" s="80" customFormat="1" ht="13.15">
      <c r="A112" s="78"/>
      <c r="B112" s="79"/>
    </row>
    <row r="113" spans="1:2" ht="13.15">
      <c r="A113" s="76"/>
      <c r="B113" s="81"/>
    </row>
    <row r="114" spans="1:2" ht="15.05">
      <c r="A114" s="82"/>
      <c r="B114" s="71"/>
    </row>
    <row r="115" spans="1:2" ht="15.05">
      <c r="A115" s="82"/>
      <c r="B115" s="71"/>
    </row>
    <row r="116" spans="1:2" ht="15.05">
      <c r="A116" s="82"/>
      <c r="B116" s="71"/>
    </row>
    <row r="117" spans="1:2" ht="15.05">
      <c r="A117" s="82"/>
      <c r="B117" s="71"/>
    </row>
    <row r="118" spans="1:2" ht="15.05">
      <c r="A118" s="82"/>
      <c r="B118" s="71"/>
    </row>
    <row r="119" spans="1:2" ht="15.05">
      <c r="A119" s="82"/>
      <c r="B119" s="71"/>
    </row>
    <row r="120" spans="1:2" ht="15.05">
      <c r="A120" s="82"/>
      <c r="B120" s="71"/>
    </row>
    <row r="121" spans="1:2" ht="15.05">
      <c r="A121" s="82"/>
      <c r="B121" s="71"/>
    </row>
    <row r="122" spans="1:2" ht="15.05">
      <c r="A122" s="82"/>
      <c r="B122" s="71"/>
    </row>
    <row r="123" spans="1:2" ht="15.05">
      <c r="A123" s="82"/>
      <c r="B123" s="71"/>
    </row>
    <row r="124" spans="1:2" ht="15.05">
      <c r="A124" s="82"/>
      <c r="B124" s="71"/>
    </row>
    <row r="125" spans="1:2" ht="15.05">
      <c r="A125" s="82"/>
      <c r="B125" s="71"/>
    </row>
    <row r="126" spans="1:2" ht="15.05">
      <c r="A126" s="82"/>
      <c r="B126" s="71"/>
    </row>
    <row r="127" spans="1:2" ht="15.05">
      <c r="A127" s="82"/>
      <c r="B127" s="71"/>
    </row>
    <row r="128" spans="1:2" ht="15.05">
      <c r="A128" s="82"/>
      <c r="B128" s="71"/>
    </row>
    <row r="129" spans="1:2" ht="15.05">
      <c r="A129" s="82"/>
      <c r="B129" s="71"/>
    </row>
    <row r="130" spans="1:2" ht="15.05">
      <c r="A130" s="82"/>
      <c r="B130" s="71"/>
    </row>
    <row r="131" spans="1:2" ht="15.05">
      <c r="A131" s="82"/>
      <c r="B131" s="71"/>
    </row>
    <row r="132" spans="1:2" ht="15.05">
      <c r="A132" s="82"/>
      <c r="B132" s="71"/>
    </row>
    <row r="133" spans="1:2" ht="15.05">
      <c r="A133" s="82"/>
      <c r="B133" s="71"/>
    </row>
    <row r="134" spans="1:2" ht="15.05">
      <c r="A134" s="82"/>
      <c r="B134" s="71"/>
    </row>
    <row r="135" spans="1:2" ht="15.05">
      <c r="A135" s="82"/>
      <c r="B135" s="71"/>
    </row>
    <row r="136" spans="1:2" ht="15.05">
      <c r="A136" s="82"/>
      <c r="B136" s="71"/>
    </row>
    <row r="137" spans="1:2" ht="15.05">
      <c r="A137" s="82"/>
      <c r="B137" s="71"/>
    </row>
    <row r="138" spans="1:2" ht="15.05">
      <c r="A138" s="82"/>
      <c r="B138" s="71"/>
    </row>
    <row r="139" spans="1:2" ht="15.05">
      <c r="A139" s="82"/>
      <c r="B139" s="72"/>
    </row>
    <row r="140" spans="1:2" ht="15.05">
      <c r="A140" s="82"/>
      <c r="B140" s="71"/>
    </row>
    <row r="141" spans="1:2" ht="15.05">
      <c r="A141" s="82"/>
      <c r="B141" s="71"/>
    </row>
    <row r="142" spans="1:2" ht="15.05">
      <c r="A142" s="82"/>
      <c r="B142" s="71"/>
    </row>
    <row r="143" spans="1:2" ht="15.05">
      <c r="A143" s="82"/>
      <c r="B143" s="71"/>
    </row>
    <row r="144" spans="1:2" ht="15.05">
      <c r="A144" s="82"/>
      <c r="B144" s="71"/>
    </row>
    <row r="145" spans="1:2" ht="15.05">
      <c r="A145" s="82"/>
      <c r="B145" s="71"/>
    </row>
    <row r="146" spans="1:2" ht="15.05">
      <c r="A146" s="82"/>
      <c r="B146" s="71"/>
    </row>
    <row r="147" spans="1:2" ht="15.05">
      <c r="A147" s="82"/>
      <c r="B147" s="71"/>
    </row>
    <row r="148" spans="1:2" ht="15.05">
      <c r="A148" s="82"/>
      <c r="B148" s="71"/>
    </row>
    <row r="149" spans="1:2" ht="15.05">
      <c r="A149" s="82"/>
      <c r="B149" s="71"/>
    </row>
    <row r="150" spans="1:2" ht="15.05">
      <c r="A150" s="82"/>
      <c r="B150" s="71"/>
    </row>
    <row r="151" spans="1:2" ht="15.05">
      <c r="A151" s="82"/>
      <c r="B151" s="71"/>
    </row>
    <row r="152" spans="1:2" ht="15.05">
      <c r="A152" s="82"/>
      <c r="B152" s="71"/>
    </row>
    <row r="153" spans="1:2" ht="15.05">
      <c r="A153" s="82"/>
      <c r="B153" s="71"/>
    </row>
    <row r="154" spans="1:2" ht="15.05">
      <c r="A154" s="82"/>
      <c r="B154" s="71"/>
    </row>
    <row r="155" spans="1:2" ht="15.05">
      <c r="A155" s="82"/>
      <c r="B155" s="71"/>
    </row>
    <row r="156" spans="1:2" ht="15.05">
      <c r="A156" s="82"/>
      <c r="B156" s="71"/>
    </row>
    <row r="157" spans="1:2" ht="15.05">
      <c r="A157" s="82"/>
      <c r="B157" s="71"/>
    </row>
    <row r="158" spans="1:2" ht="15.05">
      <c r="A158" s="82"/>
      <c r="B158" s="71"/>
    </row>
    <row r="159" spans="1:2" ht="15.05">
      <c r="A159" s="82"/>
      <c r="B159" s="71"/>
    </row>
    <row r="160" spans="1:2" ht="15.05">
      <c r="A160" s="82"/>
      <c r="B160" s="71"/>
    </row>
    <row r="161" spans="1:2" ht="15.05">
      <c r="A161" s="82"/>
      <c r="B161" s="71"/>
    </row>
    <row r="162" spans="1:2" ht="15.05">
      <c r="A162" s="82"/>
      <c r="B162" s="71"/>
    </row>
    <row r="163" spans="1:2" ht="15.05">
      <c r="A163" s="82"/>
      <c r="B163" s="71"/>
    </row>
    <row r="164" spans="1:2" ht="15.05">
      <c r="A164" s="82"/>
      <c r="B164" s="71"/>
    </row>
    <row r="165" spans="1:2" ht="15.05">
      <c r="A165" s="82"/>
      <c r="B165" s="71"/>
    </row>
    <row r="166" spans="1:2" ht="15.05">
      <c r="A166" s="82"/>
      <c r="B166" s="71"/>
    </row>
    <row r="167" spans="1:2" ht="15.05">
      <c r="A167" s="82"/>
      <c r="B167" s="71"/>
    </row>
    <row r="168" spans="1:2" ht="15.05">
      <c r="A168" s="83"/>
      <c r="B168" s="71"/>
    </row>
    <row r="169" spans="1:2" ht="15.05">
      <c r="A169" s="82"/>
      <c r="B169" s="71"/>
    </row>
    <row r="170" spans="1:2" ht="15.05">
      <c r="A170" s="82"/>
      <c r="B170" s="71"/>
    </row>
    <row r="171" spans="1:2" ht="15.05">
      <c r="A171" s="82"/>
      <c r="B171" s="71"/>
    </row>
    <row r="172" spans="1:2" ht="15.05">
      <c r="A172" s="82"/>
      <c r="B172" s="71"/>
    </row>
    <row r="173" spans="1:2" ht="15.05">
      <c r="A173" s="82"/>
      <c r="B173" s="71"/>
    </row>
    <row r="174" spans="1:2" ht="15.05">
      <c r="A174" s="82"/>
      <c r="B174" s="71"/>
    </row>
    <row r="175" spans="1:2" ht="15.05">
      <c r="A175" s="82"/>
      <c r="B175" s="71"/>
    </row>
    <row r="176" spans="1:2" ht="15.05">
      <c r="A176" s="82"/>
      <c r="B176" s="71"/>
    </row>
    <row r="177" spans="1:2" ht="15.05">
      <c r="A177" s="82"/>
      <c r="B177" s="71"/>
    </row>
    <row r="178" spans="1:2" ht="15.05">
      <c r="A178" s="82"/>
      <c r="B178" s="71"/>
    </row>
    <row r="179" spans="1:2" ht="15.05">
      <c r="A179" s="82"/>
      <c r="B179" s="71"/>
    </row>
    <row r="180" spans="1:2" ht="15.05">
      <c r="A180" s="82"/>
      <c r="B180" s="71"/>
    </row>
    <row r="181" spans="1:2" ht="15.05">
      <c r="A181" s="82"/>
      <c r="B181" s="71"/>
    </row>
    <row r="182" spans="1:2" ht="15.05">
      <c r="A182" s="82"/>
      <c r="B182" s="71"/>
    </row>
    <row r="183" spans="1:2" ht="15.05">
      <c r="A183" s="82"/>
      <c r="B183" s="71"/>
    </row>
    <row r="184" spans="1:2" ht="15.05">
      <c r="A184" s="82"/>
      <c r="B184" s="71"/>
    </row>
    <row r="185" spans="1:2" ht="15.05">
      <c r="A185" s="82"/>
      <c r="B185" s="71"/>
    </row>
    <row r="186" spans="1:2" ht="15.05">
      <c r="A186" s="82"/>
      <c r="B186" s="71"/>
    </row>
    <row r="187" spans="1:2" ht="15.05">
      <c r="A187" s="82"/>
      <c r="B187" s="71"/>
    </row>
    <row r="188" spans="1:2" ht="15.05">
      <c r="A188" s="82"/>
      <c r="B188" s="71"/>
    </row>
    <row r="189" spans="1:2" ht="15.05">
      <c r="A189" s="82"/>
      <c r="B189" s="71"/>
    </row>
    <row r="190" spans="1:2" ht="15.05">
      <c r="A190" s="82"/>
      <c r="B190" s="71"/>
    </row>
    <row r="191" spans="1:2" ht="15.05">
      <c r="A191" s="82"/>
      <c r="B191" s="71"/>
    </row>
    <row r="192" spans="1:2" ht="15.05">
      <c r="A192" s="82"/>
      <c r="B192" s="71"/>
    </row>
    <row r="193" spans="1:2" ht="15.05">
      <c r="A193" s="82"/>
      <c r="B193" s="71"/>
    </row>
    <row r="194" spans="1:2" ht="15.05">
      <c r="A194" s="82"/>
      <c r="B194" s="71"/>
    </row>
    <row r="195" spans="1:2" ht="15.05">
      <c r="A195" s="82"/>
      <c r="B195" s="71"/>
    </row>
    <row r="196" spans="1:2" ht="15.05">
      <c r="A196" s="82"/>
      <c r="B196" s="71"/>
    </row>
    <row r="197" spans="1:2" ht="13.15">
      <c r="A197" s="76"/>
      <c r="B197" s="81"/>
    </row>
    <row r="198" spans="1:2" ht="13.15">
      <c r="A198" s="76"/>
      <c r="B198" s="81"/>
    </row>
  </sheetData>
  <sheetProtection algorithmName="SHA-512" hashValue="l8RGnuLOMi5aNbPk8gMqrro5nZkYKJNMHs8fVI/GeyOk7mcSn9JqzXKcn5NKvlgimPhGovz3rsyqjOE1nJJh+g==" saltValue="I6+vfPRN9w3aXMz/xmXzHg==" spinCount="100000" sheet="1" objects="1" scenarios="1"/>
  <pageMargins left="0.70866141732283472" right="0.70866141732283472" top="0.74803149606299213" bottom="0.74803149606299213" header="0.31496062992125984" footer="0.31496062992125984"/>
  <pageSetup paperSize="9" scale="92" orientation="portrait" r:id="rId1"/>
  <headerFooter>
    <oddHeader>&amp;CSŠ JESENICE_OPREMA</oddHeader>
    <oddFooter>&amp;CPopis del in količine za OPREMO - TIPSKI ELEMENTI - V. SKLOP&amp;R&amp;P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A0419-8FEA-4ED9-90DC-EF2DB1BD26F4}">
  <dimension ref="A1:I128"/>
  <sheetViews>
    <sheetView view="pageBreakPreview" topLeftCell="A117" zoomScale="130" zoomScaleNormal="100" zoomScaleSheetLayoutView="130" workbookViewId="0">
      <selection activeCell="E133" sqref="E133"/>
    </sheetView>
  </sheetViews>
  <sheetFormatPr defaultRowHeight="13.15"/>
  <cols>
    <col min="1" max="1" width="5" style="4" customWidth="1"/>
    <col min="2" max="2" width="51.88671875" style="4" customWidth="1"/>
    <col min="3" max="3" width="7.5546875" style="4" bestFit="1" customWidth="1"/>
    <col min="4" max="4" width="11.33203125" style="4" customWidth="1"/>
    <col min="5" max="5" width="11.5546875" style="4" customWidth="1"/>
    <col min="6" max="6" width="11.88671875" customWidth="1"/>
  </cols>
  <sheetData>
    <row r="1" spans="1:9" s="4" customFormat="1" ht="16.3" thickBot="1">
      <c r="A1" s="33" t="s">
        <v>213</v>
      </c>
      <c r="B1" s="34" t="s">
        <v>129</v>
      </c>
      <c r="C1" s="35"/>
      <c r="D1" s="35"/>
      <c r="E1" s="36"/>
      <c r="F1" s="37"/>
    </row>
    <row r="2" spans="1:9" s="4" customFormat="1">
      <c r="A2" s="3"/>
      <c r="B2" s="3"/>
      <c r="C2" s="11"/>
      <c r="D2" s="11"/>
      <c r="E2" s="1"/>
      <c r="F2" s="2"/>
    </row>
    <row r="3" spans="1:9" s="4" customFormat="1">
      <c r="A3" s="3"/>
      <c r="B3" s="3" t="s">
        <v>20</v>
      </c>
      <c r="C3" s="11"/>
      <c r="D3" s="11"/>
      <c r="E3" s="1"/>
      <c r="F3" s="2"/>
    </row>
    <row r="4" spans="1:9" s="4" customFormat="1" ht="39.450000000000003">
      <c r="A4" s="3"/>
      <c r="B4" s="40" t="s">
        <v>103</v>
      </c>
      <c r="C4" s="41"/>
      <c r="D4" s="41"/>
      <c r="E4" s="41"/>
      <c r="F4" s="41"/>
    </row>
    <row r="5" spans="1:9" s="4" customFormat="1" ht="39.450000000000003" customHeight="1">
      <c r="A5" s="3"/>
      <c r="B5" s="21" t="s">
        <v>131</v>
      </c>
      <c r="C5" s="41"/>
      <c r="D5" s="41"/>
      <c r="E5" s="41"/>
      <c r="F5" s="41"/>
    </row>
    <row r="6" spans="1:9" s="4" customFormat="1">
      <c r="A6" s="3"/>
      <c r="B6" s="20" t="s">
        <v>90</v>
      </c>
      <c r="C6" s="41"/>
      <c r="D6" s="41"/>
      <c r="E6" s="41"/>
      <c r="F6" s="41"/>
    </row>
    <row r="7" spans="1:9" s="9" customFormat="1" ht="26.3">
      <c r="B7" s="20" t="s">
        <v>89</v>
      </c>
      <c r="C7" s="23"/>
      <c r="D7" s="23"/>
      <c r="E7" s="23"/>
      <c r="F7" s="23"/>
    </row>
    <row r="8" spans="1:9" s="9" customFormat="1">
      <c r="B8" s="40"/>
      <c r="C8" s="23"/>
      <c r="D8" s="23"/>
      <c r="E8" s="23"/>
      <c r="F8" s="23"/>
    </row>
    <row r="9" spans="1:9" s="9" customFormat="1" ht="26.3">
      <c r="A9" s="28" t="s">
        <v>15</v>
      </c>
      <c r="B9" s="29" t="s">
        <v>16</v>
      </c>
      <c r="C9" s="30" t="s">
        <v>14</v>
      </c>
      <c r="D9" s="30" t="s">
        <v>18</v>
      </c>
      <c r="E9" s="31" t="s">
        <v>19</v>
      </c>
      <c r="F9" s="32" t="s">
        <v>17</v>
      </c>
    </row>
    <row r="10" spans="1:9" s="10" customFormat="1" ht="15.05" customHeight="1">
      <c r="A10" s="9"/>
      <c r="B10" s="13"/>
      <c r="C10" s="12"/>
      <c r="D10" s="12"/>
      <c r="E10" s="12"/>
      <c r="F10" s="12"/>
    </row>
    <row r="11" spans="1:9" s="10" customFormat="1" ht="29.45" customHeight="1">
      <c r="A11" s="9"/>
      <c r="B11" s="20" t="s">
        <v>134</v>
      </c>
      <c r="C11" s="12"/>
      <c r="D11" s="12"/>
      <c r="E11" s="12"/>
      <c r="F11" s="12"/>
    </row>
    <row r="12" spans="1:9" s="10" customFormat="1" ht="15.05" customHeight="1">
      <c r="A12" s="9"/>
      <c r="B12" s="13"/>
      <c r="C12" s="12"/>
      <c r="D12" s="12"/>
      <c r="E12" s="12"/>
      <c r="F12" s="12"/>
    </row>
    <row r="13" spans="1:9" s="4" customFormat="1">
      <c r="A13" s="8" t="s">
        <v>0</v>
      </c>
      <c r="B13" s="7" t="s">
        <v>136</v>
      </c>
      <c r="C13" s="6"/>
      <c r="D13" s="6"/>
      <c r="E13" s="1"/>
      <c r="F13" s="2"/>
    </row>
    <row r="14" spans="1:9" s="4" customFormat="1" ht="52.6">
      <c r="A14" s="14"/>
      <c r="B14" s="5" t="s">
        <v>139</v>
      </c>
      <c r="C14" s="15"/>
      <c r="D14" s="15"/>
      <c r="E14" s="16"/>
      <c r="F14" s="17"/>
      <c r="G14" s="18"/>
      <c r="H14" s="19"/>
      <c r="I14" s="19"/>
    </row>
    <row r="15" spans="1:9" s="4" customFormat="1" ht="92.05">
      <c r="A15" s="14"/>
      <c r="B15" s="5" t="s">
        <v>138</v>
      </c>
      <c r="C15" s="15"/>
      <c r="D15" s="15"/>
      <c r="E15" s="16"/>
      <c r="F15" s="17"/>
      <c r="G15" s="18"/>
      <c r="H15" s="19"/>
      <c r="I15" s="19"/>
    </row>
    <row r="16" spans="1:9" s="4" customFormat="1" ht="289.25">
      <c r="A16" s="14"/>
      <c r="B16" s="5" t="s">
        <v>142</v>
      </c>
      <c r="C16" s="15"/>
      <c r="D16" s="15"/>
      <c r="E16" s="16"/>
      <c r="F16" s="17"/>
      <c r="G16" s="18"/>
      <c r="H16" s="19"/>
      <c r="I16" s="19"/>
    </row>
    <row r="17" spans="1:9" s="4" customFormat="1" ht="78.900000000000006">
      <c r="A17" s="14"/>
      <c r="B17" s="5" t="s">
        <v>140</v>
      </c>
      <c r="C17" s="15"/>
      <c r="D17" s="15"/>
      <c r="E17" s="16"/>
      <c r="F17" s="17"/>
      <c r="G17" s="18"/>
      <c r="H17" s="19"/>
      <c r="I17" s="19"/>
    </row>
    <row r="18" spans="1:9" s="4" customFormat="1" ht="26.3">
      <c r="A18" s="14"/>
      <c r="B18" s="5" t="s">
        <v>141</v>
      </c>
      <c r="C18" s="39" t="s">
        <v>4</v>
      </c>
      <c r="D18" s="39">
        <v>13</v>
      </c>
      <c r="E18" s="38"/>
      <c r="F18" s="22">
        <f>+D18*E18</f>
        <v>0</v>
      </c>
      <c r="G18" s="18"/>
      <c r="H18" s="19"/>
      <c r="I18" s="19"/>
    </row>
    <row r="19" spans="1:9" s="4" customFormat="1">
      <c r="A19" s="14"/>
      <c r="B19" s="5"/>
      <c r="C19" s="15"/>
      <c r="D19" s="15"/>
      <c r="E19" s="16"/>
      <c r="F19" s="17"/>
      <c r="G19" s="18"/>
      <c r="H19" s="19"/>
      <c r="I19" s="19"/>
    </row>
    <row r="20" spans="1:9" s="4" customFormat="1">
      <c r="A20" s="8" t="s">
        <v>1</v>
      </c>
      <c r="B20" s="7" t="s">
        <v>143</v>
      </c>
      <c r="C20" s="15"/>
      <c r="D20" s="15"/>
      <c r="E20" s="16"/>
      <c r="F20" s="17"/>
      <c r="G20" s="18"/>
      <c r="H20" s="19"/>
      <c r="I20" s="19"/>
    </row>
    <row r="21" spans="1:9" s="4" customFormat="1" ht="52.6">
      <c r="A21" s="14"/>
      <c r="B21" s="5" t="s">
        <v>144</v>
      </c>
      <c r="C21" s="15"/>
      <c r="D21" s="15"/>
      <c r="E21" s="16"/>
      <c r="F21" s="17"/>
      <c r="G21" s="18"/>
      <c r="H21" s="19"/>
      <c r="I21" s="19"/>
    </row>
    <row r="22" spans="1:9" s="4" customFormat="1" ht="26.3">
      <c r="A22" s="14"/>
      <c r="B22" s="5" t="s">
        <v>145</v>
      </c>
      <c r="C22" s="15"/>
      <c r="D22" s="15"/>
      <c r="E22" s="16"/>
      <c r="F22" s="17"/>
      <c r="G22" s="18"/>
      <c r="H22" s="19"/>
      <c r="I22" s="19"/>
    </row>
    <row r="23" spans="1:9" s="4" customFormat="1" ht="26.3">
      <c r="A23" s="14"/>
      <c r="B23" s="5" t="s">
        <v>155</v>
      </c>
      <c r="C23" s="15"/>
      <c r="D23" s="15"/>
      <c r="E23" s="16"/>
      <c r="F23" s="17"/>
      <c r="G23" s="18"/>
      <c r="H23" s="19"/>
      <c r="I23" s="19"/>
    </row>
    <row r="24" spans="1:9" s="4" customFormat="1" ht="26.3">
      <c r="A24" s="14"/>
      <c r="B24" s="5" t="s">
        <v>152</v>
      </c>
      <c r="C24" s="15"/>
      <c r="D24" s="15"/>
      <c r="E24" s="16"/>
      <c r="F24" s="17"/>
      <c r="G24" s="18"/>
      <c r="H24" s="19"/>
      <c r="I24" s="19"/>
    </row>
    <row r="25" spans="1:9" s="4" customFormat="1" ht="26.3">
      <c r="A25" s="14"/>
      <c r="B25" s="5" t="s">
        <v>147</v>
      </c>
      <c r="C25" s="15"/>
      <c r="D25" s="15"/>
      <c r="E25" s="16"/>
      <c r="F25" s="17"/>
      <c r="G25" s="18"/>
      <c r="H25" s="19"/>
      <c r="I25" s="19"/>
    </row>
    <row r="26" spans="1:9" s="4" customFormat="1" ht="65.75">
      <c r="A26" s="14"/>
      <c r="B26" s="5" t="s">
        <v>154</v>
      </c>
      <c r="C26" s="15"/>
      <c r="D26" s="15"/>
      <c r="E26" s="16"/>
      <c r="F26" s="17"/>
      <c r="G26" s="18"/>
      <c r="H26" s="19"/>
      <c r="I26" s="19"/>
    </row>
    <row r="27" spans="1:9" s="4" customFormat="1">
      <c r="A27" s="14"/>
      <c r="B27" s="5" t="s">
        <v>149</v>
      </c>
      <c r="C27" s="15"/>
      <c r="D27" s="15"/>
      <c r="E27" s="16"/>
      <c r="F27" s="17"/>
      <c r="G27" s="18"/>
      <c r="H27" s="19"/>
      <c r="I27" s="19"/>
    </row>
    <row r="28" spans="1:9" s="4" customFormat="1" ht="26.3">
      <c r="A28" s="14"/>
      <c r="B28" s="5" t="s">
        <v>148</v>
      </c>
      <c r="C28" s="15"/>
      <c r="D28" s="15"/>
      <c r="E28" s="16"/>
      <c r="F28" s="17"/>
      <c r="G28" s="18"/>
      <c r="H28" s="19"/>
      <c r="I28" s="19"/>
    </row>
    <row r="29" spans="1:9" s="4" customFormat="1">
      <c r="A29" s="14"/>
      <c r="B29" s="5" t="s">
        <v>150</v>
      </c>
      <c r="C29" s="15"/>
      <c r="D29" s="15"/>
      <c r="E29" s="16"/>
      <c r="F29" s="17"/>
      <c r="G29" s="18"/>
      <c r="H29" s="19"/>
      <c r="I29" s="19"/>
    </row>
    <row r="30" spans="1:9" s="4" customFormat="1" ht="52.6">
      <c r="A30" s="14"/>
      <c r="B30" s="5" t="s">
        <v>160</v>
      </c>
      <c r="C30" s="15"/>
      <c r="D30" s="15"/>
      <c r="E30" s="16"/>
      <c r="F30" s="17"/>
      <c r="G30" s="18"/>
      <c r="H30" s="19"/>
      <c r="I30" s="19"/>
    </row>
    <row r="31" spans="1:9" s="4" customFormat="1">
      <c r="A31" s="14"/>
      <c r="B31" s="5" t="s">
        <v>146</v>
      </c>
      <c r="C31" s="15"/>
      <c r="D31" s="15"/>
      <c r="E31" s="16"/>
      <c r="F31" s="17"/>
      <c r="G31" s="18"/>
      <c r="H31" s="19"/>
      <c r="I31" s="19"/>
    </row>
    <row r="32" spans="1:9" s="4" customFormat="1" ht="26.3">
      <c r="A32" s="14"/>
      <c r="B32" s="5" t="s">
        <v>171</v>
      </c>
      <c r="C32" s="39" t="s">
        <v>4</v>
      </c>
      <c r="D32" s="39">
        <v>1</v>
      </c>
      <c r="E32" s="38"/>
      <c r="F32" s="22">
        <f>+D32*E32</f>
        <v>0</v>
      </c>
      <c r="G32" s="18"/>
      <c r="H32" s="19"/>
      <c r="I32" s="19"/>
    </row>
    <row r="33" spans="1:9" s="4" customFormat="1">
      <c r="A33" s="14"/>
      <c r="G33" s="18"/>
      <c r="H33" s="19"/>
      <c r="I33" s="19"/>
    </row>
    <row r="34" spans="1:9" s="4" customFormat="1">
      <c r="A34" s="8" t="s">
        <v>5</v>
      </c>
      <c r="B34" s="7" t="s">
        <v>163</v>
      </c>
      <c r="C34" s="15"/>
      <c r="D34" s="15"/>
      <c r="E34" s="16"/>
      <c r="F34" s="17"/>
      <c r="G34" s="18"/>
      <c r="H34" s="19"/>
      <c r="I34" s="19"/>
    </row>
    <row r="35" spans="1:9" s="4" customFormat="1" ht="65.75">
      <c r="A35" s="14"/>
      <c r="B35" s="5" t="s">
        <v>151</v>
      </c>
      <c r="C35" s="15"/>
      <c r="D35" s="15"/>
      <c r="E35" s="16"/>
      <c r="F35" s="17"/>
      <c r="G35" s="18"/>
      <c r="H35" s="19"/>
      <c r="I35" s="19"/>
    </row>
    <row r="36" spans="1:9" s="4" customFormat="1" ht="65.75">
      <c r="A36" s="14"/>
      <c r="B36" s="5" t="s">
        <v>162</v>
      </c>
      <c r="C36" s="15"/>
      <c r="D36" s="15"/>
      <c r="E36" s="16"/>
      <c r="F36" s="17"/>
      <c r="G36" s="18"/>
      <c r="H36" s="19"/>
      <c r="I36" s="19"/>
    </row>
    <row r="37" spans="1:9" s="4" customFormat="1" ht="39.450000000000003">
      <c r="A37" s="14"/>
      <c r="B37" s="5" t="s">
        <v>156</v>
      </c>
      <c r="C37" s="15"/>
      <c r="D37" s="15"/>
      <c r="E37" s="16"/>
      <c r="F37" s="17"/>
      <c r="G37" s="18"/>
      <c r="H37" s="19"/>
      <c r="I37" s="19"/>
    </row>
    <row r="38" spans="1:9" s="4" customFormat="1" ht="26.3">
      <c r="A38" s="14"/>
      <c r="B38" s="5" t="s">
        <v>153</v>
      </c>
      <c r="C38" s="15"/>
      <c r="D38" s="15"/>
      <c r="E38" s="16"/>
      <c r="F38" s="17"/>
      <c r="G38" s="18"/>
      <c r="H38" s="19"/>
      <c r="I38" s="19"/>
    </row>
    <row r="39" spans="1:9" s="4" customFormat="1" ht="39.450000000000003">
      <c r="A39" s="14"/>
      <c r="B39" s="5" t="s">
        <v>159</v>
      </c>
      <c r="C39" s="15"/>
      <c r="D39" s="15"/>
      <c r="E39" s="16"/>
      <c r="F39" s="17"/>
      <c r="G39" s="18"/>
      <c r="H39" s="19"/>
      <c r="I39" s="19"/>
    </row>
    <row r="40" spans="1:9" s="4" customFormat="1" ht="39.450000000000003">
      <c r="A40" s="14"/>
      <c r="B40" s="5" t="s">
        <v>157</v>
      </c>
      <c r="C40" s="15"/>
      <c r="D40" s="15"/>
      <c r="E40" s="16"/>
      <c r="F40" s="17"/>
      <c r="G40" s="18"/>
      <c r="H40" s="19"/>
      <c r="I40" s="19"/>
    </row>
    <row r="41" spans="1:9" s="4" customFormat="1">
      <c r="A41" s="14"/>
      <c r="B41" s="5" t="s">
        <v>149</v>
      </c>
      <c r="C41" s="15"/>
      <c r="D41" s="15"/>
      <c r="E41" s="16"/>
      <c r="F41" s="17"/>
      <c r="G41" s="18"/>
      <c r="H41" s="19"/>
      <c r="I41" s="19"/>
    </row>
    <row r="42" spans="1:9" s="4" customFormat="1" ht="26.3">
      <c r="A42" s="14"/>
      <c r="B42" s="5" t="s">
        <v>148</v>
      </c>
      <c r="C42" s="15"/>
      <c r="D42" s="15"/>
      <c r="E42" s="16"/>
      <c r="F42" s="17"/>
      <c r="G42" s="18"/>
      <c r="H42" s="19"/>
      <c r="I42" s="19"/>
    </row>
    <row r="43" spans="1:9" s="4" customFormat="1">
      <c r="A43" s="14"/>
      <c r="B43" s="5" t="s">
        <v>158</v>
      </c>
      <c r="C43" s="15"/>
      <c r="D43" s="15"/>
      <c r="E43" s="16"/>
      <c r="F43" s="17"/>
      <c r="G43" s="18"/>
      <c r="H43" s="19"/>
      <c r="I43" s="19"/>
    </row>
    <row r="44" spans="1:9" s="4" customFormat="1" ht="52.6">
      <c r="A44" s="14"/>
      <c r="B44" s="5" t="s">
        <v>160</v>
      </c>
      <c r="C44" s="15"/>
      <c r="D44" s="15"/>
      <c r="E44" s="16"/>
      <c r="F44" s="17"/>
      <c r="G44" s="18"/>
      <c r="H44" s="19"/>
      <c r="I44" s="19"/>
    </row>
    <row r="45" spans="1:9" s="4" customFormat="1">
      <c r="A45" s="14"/>
      <c r="B45" s="5" t="s">
        <v>161</v>
      </c>
      <c r="C45" s="15"/>
      <c r="D45" s="15"/>
      <c r="E45" s="16"/>
      <c r="F45" s="17"/>
      <c r="G45" s="18"/>
      <c r="H45" s="19"/>
      <c r="I45" s="19"/>
    </row>
    <row r="46" spans="1:9" s="4" customFormat="1" ht="26.3">
      <c r="A46" s="14"/>
      <c r="B46" s="5" t="s">
        <v>182</v>
      </c>
      <c r="C46" s="39" t="s">
        <v>4</v>
      </c>
      <c r="D46" s="39">
        <v>4</v>
      </c>
      <c r="E46" s="38"/>
      <c r="F46" s="22">
        <f t="shared" ref="F46" si="0">+D46*E46</f>
        <v>0</v>
      </c>
      <c r="G46" s="18"/>
      <c r="H46" s="19"/>
      <c r="I46" s="19"/>
    </row>
    <row r="47" spans="1:9" s="4" customFormat="1">
      <c r="A47" s="8"/>
      <c r="B47" s="7"/>
      <c r="C47" s="15"/>
      <c r="D47" s="15"/>
      <c r="E47" s="16"/>
      <c r="F47" s="17"/>
      <c r="G47" s="18"/>
      <c r="H47" s="19"/>
      <c r="I47" s="19"/>
    </row>
    <row r="48" spans="1:9" s="4" customFormat="1">
      <c r="A48" s="8" t="s">
        <v>2</v>
      </c>
      <c r="B48" s="7" t="s">
        <v>164</v>
      </c>
      <c r="C48" s="15"/>
      <c r="D48" s="15"/>
      <c r="E48" s="16"/>
      <c r="F48" s="17"/>
      <c r="G48" s="18"/>
      <c r="H48" s="19"/>
      <c r="I48" s="19"/>
    </row>
    <row r="49" spans="1:9" s="4" customFormat="1" ht="52.6">
      <c r="A49" s="14"/>
      <c r="B49" s="5" t="s">
        <v>165</v>
      </c>
      <c r="C49" s="15"/>
      <c r="D49" s="15"/>
      <c r="E49" s="16"/>
      <c r="F49" s="17"/>
      <c r="G49" s="18"/>
      <c r="H49" s="19"/>
      <c r="I49" s="19"/>
    </row>
    <row r="50" spans="1:9" s="4" customFormat="1" ht="26.3">
      <c r="A50" s="14"/>
      <c r="B50" s="5" t="s">
        <v>166</v>
      </c>
      <c r="C50" s="15"/>
      <c r="D50" s="15"/>
      <c r="E50" s="16"/>
      <c r="F50" s="17"/>
      <c r="G50" s="18"/>
      <c r="H50" s="19"/>
      <c r="I50" s="19"/>
    </row>
    <row r="51" spans="1:9" s="4" customFormat="1" ht="39.450000000000003">
      <c r="A51" s="14"/>
      <c r="B51" s="5" t="s">
        <v>167</v>
      </c>
      <c r="C51" s="15"/>
      <c r="D51" s="15"/>
      <c r="E51" s="16"/>
      <c r="F51" s="17"/>
      <c r="G51" s="18"/>
      <c r="H51" s="19"/>
      <c r="I51" s="19"/>
    </row>
    <row r="52" spans="1:9" s="4" customFormat="1" ht="26.3">
      <c r="A52" s="14"/>
      <c r="B52" s="5" t="s">
        <v>169</v>
      </c>
      <c r="C52" s="15"/>
      <c r="D52" s="15"/>
      <c r="E52" s="16"/>
      <c r="F52" s="17"/>
      <c r="G52" s="18"/>
      <c r="H52" s="19"/>
      <c r="I52" s="19"/>
    </row>
    <row r="53" spans="1:9" s="4" customFormat="1" ht="65.75">
      <c r="A53" s="14"/>
      <c r="B53" s="5" t="s">
        <v>170</v>
      </c>
      <c r="C53" s="15"/>
      <c r="D53" s="15"/>
      <c r="E53" s="16"/>
      <c r="F53" s="17"/>
      <c r="G53" s="18"/>
      <c r="H53" s="19"/>
      <c r="I53" s="19"/>
    </row>
    <row r="54" spans="1:9" s="4" customFormat="1" ht="39.450000000000003">
      <c r="A54" s="14"/>
      <c r="B54" s="5" t="s">
        <v>157</v>
      </c>
      <c r="C54" s="15"/>
      <c r="D54" s="15"/>
      <c r="E54" s="16"/>
      <c r="F54" s="17"/>
      <c r="G54" s="18"/>
      <c r="H54" s="19"/>
      <c r="I54" s="19"/>
    </row>
    <row r="55" spans="1:9" s="4" customFormat="1">
      <c r="A55" s="14"/>
      <c r="B55" s="5" t="s">
        <v>149</v>
      </c>
      <c r="C55" s="15"/>
      <c r="D55" s="15"/>
      <c r="E55" s="16"/>
      <c r="F55" s="17"/>
      <c r="G55" s="18"/>
      <c r="H55" s="19"/>
      <c r="I55" s="19"/>
    </row>
    <row r="56" spans="1:9" s="4" customFormat="1" ht="26.3">
      <c r="A56" s="14"/>
      <c r="B56" s="5" t="s">
        <v>148</v>
      </c>
      <c r="C56" s="15"/>
      <c r="D56" s="15"/>
      <c r="E56" s="16"/>
      <c r="F56" s="17"/>
      <c r="G56" s="18"/>
      <c r="H56" s="19"/>
      <c r="I56" s="19"/>
    </row>
    <row r="57" spans="1:9" s="4" customFormat="1">
      <c r="A57" s="14"/>
      <c r="B57" s="5" t="s">
        <v>178</v>
      </c>
      <c r="C57" s="15"/>
      <c r="D57" s="15"/>
      <c r="E57" s="16"/>
      <c r="F57" s="17"/>
      <c r="G57" s="18"/>
      <c r="H57" s="19"/>
      <c r="I57" s="19"/>
    </row>
    <row r="58" spans="1:9" s="4" customFormat="1" ht="52.6">
      <c r="A58" s="14"/>
      <c r="B58" s="5" t="s">
        <v>160</v>
      </c>
      <c r="C58" s="15"/>
      <c r="D58" s="15"/>
      <c r="E58" s="16"/>
      <c r="F58" s="17"/>
      <c r="G58" s="18"/>
      <c r="H58" s="19"/>
      <c r="I58" s="19"/>
    </row>
    <row r="59" spans="1:9" s="4" customFormat="1">
      <c r="A59" s="14"/>
      <c r="B59" s="5" t="s">
        <v>168</v>
      </c>
      <c r="C59" s="15"/>
      <c r="D59" s="15"/>
      <c r="E59" s="16"/>
      <c r="F59" s="17"/>
      <c r="G59" s="18"/>
      <c r="H59" s="19"/>
      <c r="I59" s="19"/>
    </row>
    <row r="60" spans="1:9" s="4" customFormat="1" ht="26.3">
      <c r="A60" s="14"/>
      <c r="B60" s="5" t="s">
        <v>181</v>
      </c>
      <c r="C60" s="39" t="s">
        <v>4</v>
      </c>
      <c r="D60" s="39">
        <v>1</v>
      </c>
      <c r="E60" s="38"/>
      <c r="F60" s="22">
        <f t="shared" ref="F60" si="1">+D60*E60</f>
        <v>0</v>
      </c>
      <c r="G60" s="18"/>
      <c r="H60" s="19"/>
      <c r="I60" s="19"/>
    </row>
    <row r="61" spans="1:9" s="4" customFormat="1">
      <c r="A61" s="14"/>
      <c r="G61" s="18"/>
      <c r="H61" s="19"/>
      <c r="I61" s="19"/>
    </row>
    <row r="62" spans="1:9" s="4" customFormat="1">
      <c r="A62" s="14" t="s">
        <v>3</v>
      </c>
      <c r="B62" s="42" t="s">
        <v>172</v>
      </c>
      <c r="G62" s="18"/>
      <c r="H62" s="19"/>
      <c r="I62" s="19"/>
    </row>
    <row r="63" spans="1:9" s="4" customFormat="1" ht="118.35">
      <c r="A63" s="14"/>
      <c r="B63" s="5" t="s">
        <v>184</v>
      </c>
      <c r="G63" s="18"/>
      <c r="H63" s="19"/>
      <c r="I63" s="19"/>
    </row>
    <row r="64" spans="1:9" s="4" customFormat="1" ht="65.75">
      <c r="A64" s="14"/>
      <c r="B64" s="5" t="s">
        <v>173</v>
      </c>
      <c r="G64" s="18"/>
      <c r="H64" s="19"/>
      <c r="I64" s="19"/>
    </row>
    <row r="65" spans="1:9" s="4" customFormat="1" ht="39.450000000000003">
      <c r="A65" s="14"/>
      <c r="B65" s="5" t="s">
        <v>186</v>
      </c>
      <c r="C65" s="39" t="s">
        <v>4</v>
      </c>
      <c r="D65" s="39">
        <v>1</v>
      </c>
      <c r="E65" s="38"/>
      <c r="F65" s="22">
        <f t="shared" ref="F65" si="2">+D65*E65</f>
        <v>0</v>
      </c>
      <c r="G65" s="18"/>
      <c r="H65" s="19"/>
      <c r="I65" s="19"/>
    </row>
    <row r="66" spans="1:9" s="4" customFormat="1">
      <c r="A66" s="14"/>
      <c r="B66" s="5"/>
      <c r="G66" s="18"/>
      <c r="H66" s="19"/>
      <c r="I66" s="19"/>
    </row>
    <row r="67" spans="1:9" s="4" customFormat="1" ht="26.3">
      <c r="A67" s="14"/>
      <c r="B67" s="20" t="s">
        <v>135</v>
      </c>
      <c r="C67" s="39"/>
      <c r="D67" s="39"/>
      <c r="E67" s="22"/>
      <c r="F67" s="22"/>
      <c r="G67" s="18"/>
      <c r="H67" s="19"/>
      <c r="I67" s="19"/>
    </row>
    <row r="68" spans="1:9" s="4" customFormat="1">
      <c r="A68" s="14"/>
      <c r="B68" s="5"/>
      <c r="C68" s="39"/>
      <c r="D68" s="39"/>
      <c r="E68" s="22"/>
      <c r="F68" s="22"/>
      <c r="G68" s="18"/>
      <c r="H68" s="19"/>
      <c r="I68" s="19"/>
    </row>
    <row r="69" spans="1:9" s="4" customFormat="1">
      <c r="A69" s="14" t="s">
        <v>6</v>
      </c>
      <c r="B69" s="7" t="s">
        <v>127</v>
      </c>
      <c r="C69" s="39"/>
      <c r="D69" s="39"/>
      <c r="E69" s="22"/>
      <c r="F69" s="22"/>
      <c r="G69" s="18"/>
      <c r="H69" s="19"/>
      <c r="I69" s="19"/>
    </row>
    <row r="70" spans="1:9" s="4" customFormat="1" ht="52.6">
      <c r="A70" s="14"/>
      <c r="B70" s="5" t="s">
        <v>137</v>
      </c>
      <c r="C70" s="39"/>
      <c r="D70" s="39"/>
      <c r="E70" s="22"/>
      <c r="F70" s="22"/>
      <c r="G70" s="18"/>
      <c r="H70" s="19"/>
      <c r="I70" s="19"/>
    </row>
    <row r="71" spans="1:9" s="4" customFormat="1" ht="26.3">
      <c r="A71" s="14"/>
      <c r="B71" s="5" t="s">
        <v>126</v>
      </c>
      <c r="C71" s="39"/>
      <c r="D71" s="39"/>
      <c r="E71" s="22"/>
      <c r="F71" s="22"/>
      <c r="G71" s="18"/>
      <c r="H71" s="19"/>
      <c r="I71" s="19"/>
    </row>
    <row r="72" spans="1:9" s="4" customFormat="1" ht="236.7">
      <c r="A72" s="14"/>
      <c r="B72" s="5" t="s">
        <v>132</v>
      </c>
      <c r="C72" s="39"/>
      <c r="D72" s="39"/>
      <c r="E72" s="22"/>
      <c r="F72" s="22"/>
      <c r="G72" s="18"/>
      <c r="H72" s="19"/>
      <c r="I72" s="19"/>
    </row>
    <row r="73" spans="1:9" s="4" customFormat="1" ht="27.55" customHeight="1">
      <c r="A73" s="14"/>
      <c r="B73" s="5" t="s">
        <v>128</v>
      </c>
      <c r="C73" s="39"/>
      <c r="D73" s="39"/>
      <c r="E73" s="22"/>
      <c r="F73" s="22"/>
      <c r="G73" s="18"/>
      <c r="H73" s="19"/>
      <c r="I73" s="19"/>
    </row>
    <row r="74" spans="1:9" s="4" customFormat="1" ht="26.3">
      <c r="A74" s="14"/>
      <c r="B74" s="5" t="s">
        <v>133</v>
      </c>
      <c r="C74" s="39" t="s">
        <v>4</v>
      </c>
      <c r="D74" s="39">
        <v>5</v>
      </c>
      <c r="E74" s="38"/>
      <c r="F74" s="22">
        <f t="shared" ref="F74" si="3">+D74*E74</f>
        <v>0</v>
      </c>
      <c r="G74" s="18"/>
      <c r="H74" s="19"/>
      <c r="I74" s="19"/>
    </row>
    <row r="75" spans="1:9" s="4" customFormat="1">
      <c r="A75" s="14"/>
      <c r="B75" s="5"/>
      <c r="C75" s="39"/>
      <c r="D75" s="39"/>
      <c r="E75" s="22"/>
      <c r="F75" s="22"/>
      <c r="G75" s="18"/>
      <c r="H75" s="19"/>
      <c r="I75" s="19"/>
    </row>
    <row r="76" spans="1:9" s="4" customFormat="1">
      <c r="A76" s="8" t="s">
        <v>7</v>
      </c>
      <c r="B76" s="7" t="s">
        <v>174</v>
      </c>
      <c r="C76" s="15"/>
      <c r="D76" s="15"/>
      <c r="E76" s="16"/>
      <c r="F76" s="17"/>
      <c r="G76" s="18"/>
      <c r="H76" s="19"/>
      <c r="I76" s="19"/>
    </row>
    <row r="77" spans="1:9" s="4" customFormat="1" ht="56.35" customHeight="1">
      <c r="A77" s="14"/>
      <c r="B77" s="5" t="s">
        <v>175</v>
      </c>
      <c r="C77" s="15"/>
      <c r="D77" s="15"/>
      <c r="E77" s="16"/>
      <c r="F77" s="17"/>
      <c r="G77" s="18"/>
      <c r="H77" s="19"/>
      <c r="I77" s="19"/>
    </row>
    <row r="78" spans="1:9" s="4" customFormat="1" ht="26.3">
      <c r="A78" s="14"/>
      <c r="B78" s="5" t="s">
        <v>125</v>
      </c>
      <c r="C78" s="15"/>
      <c r="D78" s="15"/>
      <c r="E78" s="16"/>
      <c r="F78" s="17"/>
      <c r="G78" s="18"/>
      <c r="H78" s="19"/>
      <c r="I78" s="19"/>
    </row>
    <row r="79" spans="1:9" s="4" customFormat="1" ht="39.450000000000003">
      <c r="A79" s="14"/>
      <c r="B79" s="5" t="s">
        <v>167</v>
      </c>
      <c r="C79" s="15"/>
      <c r="D79" s="15"/>
      <c r="E79" s="16"/>
      <c r="F79" s="17"/>
      <c r="G79" s="18"/>
      <c r="H79" s="19"/>
      <c r="I79" s="19"/>
    </row>
    <row r="80" spans="1:9" s="4" customFormat="1" ht="26.3">
      <c r="A80" s="14"/>
      <c r="B80" s="5" t="s">
        <v>176</v>
      </c>
      <c r="C80" s="15"/>
      <c r="D80" s="15"/>
      <c r="E80" s="16"/>
      <c r="F80" s="17"/>
      <c r="G80" s="18"/>
      <c r="H80" s="19"/>
      <c r="I80" s="19"/>
    </row>
    <row r="81" spans="1:9" s="4" customFormat="1" ht="65.75">
      <c r="A81" s="14"/>
      <c r="B81" s="5" t="s">
        <v>177</v>
      </c>
      <c r="C81" s="15"/>
      <c r="D81" s="15"/>
      <c r="E81" s="16"/>
      <c r="F81" s="17"/>
      <c r="G81" s="18"/>
      <c r="H81" s="19"/>
      <c r="I81" s="19"/>
    </row>
    <row r="82" spans="1:9" s="4" customFormat="1" ht="39.450000000000003">
      <c r="A82" s="14"/>
      <c r="B82" s="5" t="s">
        <v>157</v>
      </c>
      <c r="C82" s="15"/>
      <c r="D82" s="15"/>
      <c r="E82" s="16"/>
      <c r="F82" s="17"/>
      <c r="G82" s="18"/>
      <c r="H82" s="19"/>
      <c r="I82" s="19"/>
    </row>
    <row r="83" spans="1:9" s="4" customFormat="1">
      <c r="A83" s="14"/>
      <c r="B83" s="5" t="s">
        <v>149</v>
      </c>
      <c r="C83" s="15"/>
      <c r="D83" s="15"/>
      <c r="E83" s="16"/>
      <c r="F83" s="17"/>
      <c r="G83" s="18"/>
      <c r="H83" s="19"/>
      <c r="I83" s="19"/>
    </row>
    <row r="84" spans="1:9" s="4" customFormat="1" ht="26.3">
      <c r="A84" s="14"/>
      <c r="B84" s="5" t="s">
        <v>148</v>
      </c>
      <c r="C84" s="15"/>
      <c r="D84" s="15"/>
      <c r="E84" s="16"/>
      <c r="F84" s="17"/>
      <c r="G84" s="18"/>
      <c r="H84" s="19"/>
      <c r="I84" s="19"/>
    </row>
    <row r="85" spans="1:9" s="4" customFormat="1">
      <c r="A85" s="14"/>
      <c r="B85" s="5" t="s">
        <v>178</v>
      </c>
      <c r="C85" s="15"/>
      <c r="D85" s="15"/>
      <c r="E85" s="16"/>
      <c r="F85" s="17"/>
      <c r="G85" s="18"/>
      <c r="H85" s="19"/>
      <c r="I85" s="19"/>
    </row>
    <row r="86" spans="1:9" s="4" customFormat="1" ht="52.6">
      <c r="A86" s="14"/>
      <c r="B86" s="5" t="s">
        <v>179</v>
      </c>
      <c r="C86" s="15"/>
      <c r="D86" s="15"/>
      <c r="E86" s="16"/>
      <c r="F86" s="17"/>
      <c r="G86" s="18"/>
      <c r="H86" s="19"/>
      <c r="I86" s="19"/>
    </row>
    <row r="87" spans="1:9" s="4" customFormat="1">
      <c r="A87" s="14"/>
      <c r="B87" s="5" t="s">
        <v>168</v>
      </c>
      <c r="C87" s="15"/>
      <c r="D87" s="15"/>
      <c r="E87" s="16"/>
      <c r="F87" s="17"/>
      <c r="G87" s="18"/>
      <c r="H87" s="19"/>
      <c r="I87" s="19"/>
    </row>
    <row r="88" spans="1:9" s="4" customFormat="1" ht="26.3">
      <c r="A88" s="14"/>
      <c r="B88" s="5" t="s">
        <v>180</v>
      </c>
      <c r="C88" s="39" t="s">
        <v>4</v>
      </c>
      <c r="D88" s="39">
        <v>2</v>
      </c>
      <c r="E88" s="38"/>
      <c r="F88" s="22">
        <f t="shared" ref="F88" si="4">+D88*E88</f>
        <v>0</v>
      </c>
      <c r="G88" s="18"/>
      <c r="H88" s="19"/>
      <c r="I88" s="19"/>
    </row>
    <row r="89" spans="1:9" s="4" customFormat="1">
      <c r="A89" s="8"/>
      <c r="B89" s="7"/>
      <c r="C89" s="15"/>
      <c r="D89" s="15"/>
      <c r="E89" s="16"/>
      <c r="F89" s="17"/>
      <c r="G89" s="18"/>
      <c r="H89" s="19"/>
      <c r="I89" s="19"/>
    </row>
    <row r="90" spans="1:9" s="4" customFormat="1">
      <c r="A90" s="14" t="s">
        <v>8</v>
      </c>
      <c r="B90" s="42" t="s">
        <v>183</v>
      </c>
      <c r="G90" s="18"/>
      <c r="H90" s="19"/>
      <c r="I90" s="19"/>
    </row>
    <row r="91" spans="1:9" s="4" customFormat="1" ht="118.35">
      <c r="A91" s="14"/>
      <c r="B91" s="5" t="s">
        <v>194</v>
      </c>
      <c r="G91" s="18"/>
      <c r="H91" s="19"/>
      <c r="I91" s="19"/>
    </row>
    <row r="92" spans="1:9" s="4" customFormat="1" ht="65.75">
      <c r="A92" s="14"/>
      <c r="B92" s="5" t="s">
        <v>173</v>
      </c>
      <c r="G92" s="18"/>
      <c r="H92" s="19"/>
      <c r="I92" s="19"/>
    </row>
    <row r="93" spans="1:9" s="4" customFormat="1" ht="39.450000000000003">
      <c r="A93" s="14"/>
      <c r="B93" s="5" t="s">
        <v>185</v>
      </c>
      <c r="C93" s="39" t="s">
        <v>4</v>
      </c>
      <c r="D93" s="39">
        <v>1</v>
      </c>
      <c r="E93" s="38"/>
      <c r="F93" s="22">
        <f t="shared" ref="F93" si="5">+D93*E93</f>
        <v>0</v>
      </c>
      <c r="G93" s="18"/>
      <c r="H93" s="19"/>
      <c r="I93" s="19"/>
    </row>
    <row r="94" spans="1:9" s="4" customFormat="1">
      <c r="A94" s="14"/>
      <c r="B94" s="5"/>
      <c r="C94" s="39"/>
      <c r="D94" s="39"/>
      <c r="E94" s="22"/>
      <c r="F94" s="22"/>
      <c r="G94" s="18"/>
      <c r="H94" s="19"/>
      <c r="I94" s="19"/>
    </row>
    <row r="95" spans="1:9" s="4" customFormat="1">
      <c r="A95" s="8" t="s">
        <v>9</v>
      </c>
      <c r="B95" s="7" t="s">
        <v>187</v>
      </c>
      <c r="C95" s="15"/>
      <c r="D95" s="15"/>
      <c r="E95" s="16"/>
      <c r="F95" s="17"/>
      <c r="G95" s="18"/>
      <c r="H95" s="19"/>
      <c r="I95" s="19"/>
    </row>
    <row r="96" spans="1:9" s="4" customFormat="1" ht="52.6">
      <c r="A96" s="14"/>
      <c r="B96" s="5" t="s">
        <v>188</v>
      </c>
      <c r="C96" s="15"/>
      <c r="D96" s="15"/>
      <c r="E96" s="16"/>
      <c r="F96" s="17"/>
      <c r="G96" s="18"/>
      <c r="H96" s="19"/>
      <c r="I96" s="19"/>
    </row>
    <row r="97" spans="1:9" s="4" customFormat="1" ht="26.3">
      <c r="A97" s="14"/>
      <c r="B97" s="5" t="s">
        <v>126</v>
      </c>
      <c r="C97" s="15"/>
      <c r="D97" s="15"/>
      <c r="E97" s="16"/>
      <c r="F97" s="17"/>
      <c r="G97" s="18"/>
      <c r="H97" s="19"/>
      <c r="I97" s="19"/>
    </row>
    <row r="98" spans="1:9" s="4" customFormat="1" ht="39.450000000000003">
      <c r="A98" s="14"/>
      <c r="B98" s="5" t="s">
        <v>189</v>
      </c>
      <c r="C98" s="15"/>
      <c r="D98" s="15"/>
      <c r="E98" s="16"/>
      <c r="F98" s="17"/>
      <c r="G98" s="18"/>
      <c r="H98" s="19"/>
      <c r="I98" s="19"/>
    </row>
    <row r="99" spans="1:9" s="4" customFormat="1" ht="26.3">
      <c r="A99" s="14"/>
      <c r="B99" s="5" t="s">
        <v>192</v>
      </c>
      <c r="C99" s="15"/>
      <c r="D99" s="15"/>
      <c r="E99" s="16"/>
      <c r="F99" s="17"/>
      <c r="G99" s="18"/>
      <c r="H99" s="19"/>
      <c r="I99" s="19"/>
    </row>
    <row r="100" spans="1:9" s="4" customFormat="1" ht="65.75">
      <c r="A100" s="14"/>
      <c r="B100" s="5" t="s">
        <v>190</v>
      </c>
      <c r="C100" s="15"/>
      <c r="D100" s="15"/>
      <c r="E100" s="16"/>
      <c r="F100" s="17"/>
      <c r="G100" s="18"/>
      <c r="H100" s="19"/>
      <c r="I100" s="19"/>
    </row>
    <row r="101" spans="1:9" s="4" customFormat="1" ht="39.450000000000003">
      <c r="A101" s="14"/>
      <c r="B101" s="5" t="s">
        <v>157</v>
      </c>
      <c r="C101" s="15"/>
      <c r="D101" s="15"/>
      <c r="E101" s="16"/>
      <c r="F101" s="17"/>
      <c r="G101" s="18"/>
      <c r="H101" s="19"/>
      <c r="I101" s="19"/>
    </row>
    <row r="102" spans="1:9" s="4" customFormat="1">
      <c r="A102" s="14"/>
      <c r="B102" s="5" t="s">
        <v>149</v>
      </c>
      <c r="C102" s="15"/>
      <c r="D102" s="15"/>
      <c r="E102" s="16"/>
      <c r="F102" s="17"/>
      <c r="G102" s="18"/>
      <c r="H102" s="19"/>
      <c r="I102" s="19"/>
    </row>
    <row r="103" spans="1:9" s="4" customFormat="1" ht="26.3">
      <c r="A103" s="14"/>
      <c r="B103" s="5" t="s">
        <v>148</v>
      </c>
      <c r="C103" s="15"/>
      <c r="D103" s="15"/>
      <c r="E103" s="16"/>
      <c r="F103" s="17"/>
      <c r="G103" s="18"/>
      <c r="H103" s="19"/>
      <c r="I103" s="19"/>
    </row>
    <row r="104" spans="1:9" s="4" customFormat="1">
      <c r="A104" s="14"/>
      <c r="B104" s="5" t="s">
        <v>178</v>
      </c>
      <c r="C104" s="15"/>
      <c r="D104" s="15"/>
      <c r="E104" s="16"/>
      <c r="F104" s="17"/>
      <c r="G104" s="18"/>
      <c r="H104" s="19"/>
      <c r="I104" s="19"/>
    </row>
    <row r="105" spans="1:9" s="4" customFormat="1" ht="52.6">
      <c r="A105" s="14"/>
      <c r="B105" s="5" t="s">
        <v>179</v>
      </c>
      <c r="C105" s="15"/>
      <c r="D105" s="15"/>
      <c r="E105" s="16"/>
      <c r="F105" s="17"/>
      <c r="G105" s="18"/>
      <c r="H105" s="19"/>
      <c r="I105" s="19"/>
    </row>
    <row r="106" spans="1:9" s="4" customFormat="1">
      <c r="A106" s="14"/>
      <c r="B106" s="5" t="s">
        <v>168</v>
      </c>
      <c r="C106" s="15"/>
      <c r="D106" s="15"/>
      <c r="E106" s="16"/>
      <c r="F106" s="17"/>
      <c r="G106" s="18"/>
      <c r="H106" s="19"/>
      <c r="I106" s="19"/>
    </row>
    <row r="107" spans="1:9" s="4" customFormat="1" ht="26.3">
      <c r="A107" s="14"/>
      <c r="B107" s="5" t="s">
        <v>191</v>
      </c>
      <c r="C107" s="39" t="s">
        <v>4</v>
      </c>
      <c r="D107" s="39">
        <v>1</v>
      </c>
      <c r="E107" s="38"/>
      <c r="F107" s="22">
        <f t="shared" ref="F107" si="6">+D107*E107</f>
        <v>0</v>
      </c>
      <c r="G107" s="18"/>
      <c r="H107" s="19"/>
      <c r="I107" s="19"/>
    </row>
    <row r="108" spans="1:9" s="4" customFormat="1">
      <c r="A108" s="14"/>
      <c r="B108" s="5"/>
      <c r="C108" s="39"/>
      <c r="D108" s="39"/>
      <c r="E108" s="22"/>
      <c r="F108" s="22"/>
      <c r="G108" s="18"/>
      <c r="H108" s="19"/>
      <c r="I108" s="19"/>
    </row>
    <row r="109" spans="1:9" s="4" customFormat="1">
      <c r="A109" s="14" t="s">
        <v>10</v>
      </c>
      <c r="B109" s="42" t="s">
        <v>193</v>
      </c>
      <c r="G109" s="18"/>
      <c r="H109" s="19"/>
      <c r="I109" s="19"/>
    </row>
    <row r="110" spans="1:9" s="4" customFormat="1" ht="118.35">
      <c r="A110" s="14"/>
      <c r="B110" s="5" t="s">
        <v>195</v>
      </c>
      <c r="G110" s="18"/>
      <c r="H110" s="19"/>
      <c r="I110" s="19"/>
    </row>
    <row r="111" spans="1:9" s="4" customFormat="1" ht="65.75">
      <c r="A111" s="14"/>
      <c r="B111" s="5" t="s">
        <v>173</v>
      </c>
      <c r="G111" s="18"/>
      <c r="H111" s="19"/>
      <c r="I111" s="19"/>
    </row>
    <row r="112" spans="1:9" s="4" customFormat="1" ht="39.450000000000003">
      <c r="A112" s="14"/>
      <c r="B112" s="5" t="s">
        <v>196</v>
      </c>
      <c r="C112" s="39" t="s">
        <v>4</v>
      </c>
      <c r="D112" s="39">
        <v>1</v>
      </c>
      <c r="E112" s="38"/>
      <c r="F112" s="22">
        <f t="shared" ref="F112" si="7">+D112*E112</f>
        <v>0</v>
      </c>
      <c r="G112" s="18"/>
      <c r="H112" s="19"/>
      <c r="I112" s="19"/>
    </row>
    <row r="113" spans="1:9" s="4" customFormat="1">
      <c r="A113" s="14"/>
      <c r="B113" s="5"/>
      <c r="C113" s="39"/>
      <c r="D113" s="39"/>
      <c r="E113" s="22"/>
      <c r="F113" s="22"/>
      <c r="G113" s="18"/>
      <c r="H113" s="19"/>
      <c r="I113" s="19"/>
    </row>
    <row r="114" spans="1:9" s="4" customFormat="1">
      <c r="A114" s="8" t="s">
        <v>11</v>
      </c>
      <c r="B114" s="7" t="s">
        <v>197</v>
      </c>
      <c r="C114" s="15"/>
      <c r="D114" s="15"/>
      <c r="E114" s="16"/>
      <c r="F114" s="17"/>
      <c r="G114" s="18"/>
      <c r="H114" s="19"/>
      <c r="I114" s="19"/>
    </row>
    <row r="115" spans="1:9" s="4" customFormat="1" ht="26.3">
      <c r="A115" s="14"/>
      <c r="B115" s="5" t="s">
        <v>198</v>
      </c>
      <c r="C115" s="15"/>
      <c r="D115" s="15"/>
      <c r="E115" s="16"/>
      <c r="F115" s="17"/>
      <c r="G115" s="18"/>
      <c r="H115" s="19"/>
      <c r="I115" s="19"/>
    </row>
    <row r="116" spans="1:9" s="4" customFormat="1" ht="26.3">
      <c r="A116" s="14"/>
      <c r="B116" s="5" t="s">
        <v>199</v>
      </c>
      <c r="C116" s="15"/>
      <c r="D116" s="15"/>
      <c r="E116" s="16"/>
      <c r="F116" s="17"/>
      <c r="G116" s="18"/>
      <c r="H116" s="19"/>
      <c r="I116" s="19"/>
    </row>
    <row r="117" spans="1:9" s="4" customFormat="1" ht="39.450000000000003">
      <c r="A117" s="14"/>
      <c r="B117" s="5" t="s">
        <v>203</v>
      </c>
      <c r="C117" s="15"/>
      <c r="D117" s="15"/>
      <c r="E117" s="16"/>
      <c r="F117" s="17"/>
      <c r="G117" s="18"/>
      <c r="H117" s="19"/>
      <c r="I117" s="19"/>
    </row>
    <row r="118" spans="1:9" s="4" customFormat="1" ht="39.450000000000003">
      <c r="A118" s="14"/>
      <c r="B118" s="5" t="s">
        <v>205</v>
      </c>
      <c r="C118" s="15"/>
      <c r="D118" s="15"/>
      <c r="E118" s="16"/>
      <c r="F118" s="17"/>
      <c r="G118" s="18"/>
      <c r="H118" s="19"/>
      <c r="I118" s="19"/>
    </row>
    <row r="119" spans="1:9" s="4" customFormat="1" ht="39.450000000000003">
      <c r="A119" s="14"/>
      <c r="B119" s="5" t="s">
        <v>204</v>
      </c>
      <c r="C119" s="15"/>
      <c r="D119" s="15"/>
      <c r="E119" s="16"/>
      <c r="F119" s="17"/>
      <c r="G119" s="18"/>
      <c r="H119" s="19"/>
      <c r="I119" s="19"/>
    </row>
    <row r="120" spans="1:9" s="4" customFormat="1" ht="52.6">
      <c r="A120" s="14"/>
      <c r="B120" s="5" t="s">
        <v>200</v>
      </c>
      <c r="C120" s="15"/>
      <c r="D120" s="15"/>
      <c r="E120" s="16"/>
      <c r="F120" s="17"/>
      <c r="G120" s="18"/>
      <c r="H120" s="19"/>
      <c r="I120" s="19"/>
    </row>
    <row r="121" spans="1:9" s="4" customFormat="1">
      <c r="A121" s="14"/>
      <c r="B121" s="5" t="s">
        <v>149</v>
      </c>
      <c r="C121" s="15"/>
      <c r="D121" s="15"/>
      <c r="E121" s="16"/>
      <c r="F121" s="17"/>
      <c r="G121" s="18"/>
      <c r="H121" s="19"/>
      <c r="I121" s="19"/>
    </row>
    <row r="122" spans="1:9" s="4" customFormat="1" ht="39.450000000000003">
      <c r="A122" s="14"/>
      <c r="B122" s="5" t="s">
        <v>201</v>
      </c>
      <c r="C122" s="15"/>
      <c r="D122" s="15"/>
      <c r="E122" s="16"/>
      <c r="F122" s="17"/>
      <c r="G122" s="18"/>
      <c r="H122" s="19"/>
      <c r="I122" s="19"/>
    </row>
    <row r="123" spans="1:9" s="4" customFormat="1" ht="26.3">
      <c r="A123" s="14"/>
      <c r="B123" s="5" t="s">
        <v>202</v>
      </c>
      <c r="C123" s="15"/>
      <c r="D123" s="15"/>
      <c r="E123" s="16"/>
      <c r="F123" s="17"/>
      <c r="G123" s="18"/>
      <c r="H123" s="19"/>
      <c r="I123" s="19"/>
    </row>
    <row r="124" spans="1:9" s="4" customFormat="1">
      <c r="A124" s="14"/>
      <c r="B124" s="5" t="s">
        <v>206</v>
      </c>
      <c r="C124" s="15"/>
      <c r="D124" s="15"/>
      <c r="E124" s="16"/>
      <c r="F124" s="17"/>
      <c r="G124" s="18"/>
      <c r="H124" s="19"/>
      <c r="I124" s="19"/>
    </row>
    <row r="125" spans="1:9" s="4" customFormat="1">
      <c r="A125" s="14"/>
      <c r="B125" s="5" t="s">
        <v>207</v>
      </c>
      <c r="C125" s="15"/>
      <c r="D125" s="15"/>
      <c r="E125" s="16"/>
      <c r="F125" s="17"/>
      <c r="G125" s="18"/>
      <c r="H125" s="19"/>
      <c r="I125" s="19"/>
    </row>
    <row r="126" spans="1:9" s="4" customFormat="1" ht="26.3">
      <c r="A126" s="14"/>
      <c r="B126" s="5" t="s">
        <v>208</v>
      </c>
      <c r="C126" s="39" t="s">
        <v>4</v>
      </c>
      <c r="D126" s="39">
        <v>1</v>
      </c>
      <c r="E126" s="38"/>
      <c r="F126" s="22">
        <f t="shared" ref="F126" si="8">+D126*E126</f>
        <v>0</v>
      </c>
      <c r="G126" s="18"/>
      <c r="H126" s="19"/>
      <c r="I126" s="19"/>
    </row>
    <row r="127" spans="1:9" s="4" customFormat="1" ht="13.8" thickBot="1">
      <c r="A127" s="14"/>
      <c r="B127" s="5"/>
      <c r="C127" s="39"/>
      <c r="D127" s="39"/>
      <c r="E127" s="22"/>
      <c r="F127" s="22"/>
      <c r="G127" s="18"/>
      <c r="H127" s="19"/>
      <c r="I127" s="19"/>
    </row>
    <row r="128" spans="1:9" s="4" customFormat="1" ht="16.3" thickBot="1">
      <c r="A128" s="24"/>
      <c r="B128" s="85" t="s">
        <v>130</v>
      </c>
      <c r="C128" s="25"/>
      <c r="D128" s="25"/>
      <c r="E128" s="26"/>
      <c r="F128" s="27">
        <f>SUM(F13:F127)</f>
        <v>0</v>
      </c>
    </row>
  </sheetData>
  <sheetProtection algorithmName="SHA-512" hashValue="hwnnnHEGSJa8iGrYoEwRrUmRK2tVOfHvt2rUKOOEmsqPsjETnX/N6OPUSt/t0v2rhzqnQzWxKYGbBFwxTh6DHg==" saltValue="lI706lh79fhBRdob7Pp/Zw==" spinCount="100000" sheet="1" objects="1" scenarios="1"/>
  <pageMargins left="0.7" right="0.7" top="0.75" bottom="0.75" header="0.3" footer="0.3"/>
  <pageSetup paperSize="9" scale="90" orientation="portrait" r:id="rId1"/>
  <headerFooter>
    <oddHeader>&amp;CSŠ JESENICE_OPREMA</oddHeader>
    <oddFooter>&amp;CPopis del in količine za OPREMO - TIPSKI ELEMENTI - V. SKLOP&amp;R&amp;P / &amp;N</oddFooter>
  </headerFooter>
  <rowBreaks count="4" manualBreakCount="4">
    <brk id="43" max="5" man="1"/>
    <brk id="66" max="5" man="1"/>
    <brk id="85" max="5" man="1"/>
    <brk id="108" max="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D4CB39639C5C554B8581F0640BA4A862" ma:contentTypeVersion="8" ma:contentTypeDescription="Ustvari nov dokument." ma:contentTypeScope="" ma:versionID="65d83dd7f1116da576e9861201ae1827">
  <xsd:schema xmlns:xsd="http://www.w3.org/2001/XMLSchema" xmlns:xs="http://www.w3.org/2001/XMLSchema" xmlns:p="http://schemas.microsoft.com/office/2006/metadata/properties" xmlns:ns3="dde3a6a2-6fc6-4d7b-ba02-e02e5ca62507" targetNamespace="http://schemas.microsoft.com/office/2006/metadata/properties" ma:root="true" ma:fieldsID="4e9841190dc9487ceba6213d1f30a003" ns3:_="">
    <xsd:import namespace="dde3a6a2-6fc6-4d7b-ba02-e02e5ca62507"/>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3a6a2-6fc6-4d7b-ba02-e02e5ca625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5109FA-33A2-4765-8D8B-F266C8FFB8CF}">
  <ds:schemaRefs>
    <ds:schemaRef ds:uri="http://purl.org/dc/elements/1.1/"/>
    <ds:schemaRef ds:uri="http://purl.org/dc/terms/"/>
    <ds:schemaRef ds:uri="dde3a6a2-6fc6-4d7b-ba02-e02e5ca62507"/>
    <ds:schemaRef ds:uri="http://www.w3.org/XML/1998/namespace"/>
    <ds:schemaRef ds:uri="http://schemas.microsoft.com/office/infopath/2007/PartnerControls"/>
    <ds:schemaRef ds:uri="http://schemas.microsoft.com/office/2006/metadata/properties"/>
    <ds:schemaRef ds:uri="http://schemas.microsoft.com/office/2006/documentManagement/types"/>
    <ds:schemaRef ds:uri="http://purl.org/dc/dcmitype/"/>
    <ds:schemaRef ds:uri="http://schemas.openxmlformats.org/package/2006/metadata/core-properties"/>
  </ds:schemaRefs>
</ds:datastoreItem>
</file>

<file path=customXml/itemProps2.xml><?xml version="1.0" encoding="utf-8"?>
<ds:datastoreItem xmlns:ds="http://schemas.openxmlformats.org/officeDocument/2006/customXml" ds:itemID="{713907FC-308A-4B91-B35C-F0FCAE3704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e3a6a2-6fc6-4d7b-ba02-e02e5ca625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410D12A-61F1-4409-90E5-5D1B4924E99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Uvod in rekapitulacija</vt:lpstr>
      <vt:lpstr>Splošne opombe</vt:lpstr>
      <vt:lpstr>V.1 VARNOSTNE OMARE IN TEHNIKA</vt:lpstr>
      <vt:lpstr>'Splošne opombe'!Področje_tiskanja</vt:lpstr>
      <vt:lpstr>'Uvod in rekapitulacija'!Področje_tiskanja</vt:lpstr>
      <vt:lpstr>'V.1 VARNOSTNE OMARE IN TEHNIKA'!Področje_tiskanja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Vladimir</dc:creator>
  <cp:lastModifiedBy>Zorc, Mitja</cp:lastModifiedBy>
  <cp:lastPrinted>2025-01-23T15:23:51Z</cp:lastPrinted>
  <dcterms:created xsi:type="dcterms:W3CDTF">2005-03-16T17:37:02Z</dcterms:created>
  <dcterms:modified xsi:type="dcterms:W3CDTF">2026-03-05T12:36:43Z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0x010100D4CB39639C5C554B8581F0640BA4A862</vt:lpwstr>
  </property>
</Properties>
</file>